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D:\Dropbox\A - E2I Engenharia\E - Prefeitura Municipal de Luisburgo\A - PROJETOS\27 - Escola do Suiço\OBRA REMANESCENTE\"/>
    </mc:Choice>
  </mc:AlternateContent>
  <xr:revisionPtr revIDLastSave="0" documentId="13_ncr:1_{C58E4FB5-87E6-498E-8217-997ECD81C127}" xr6:coauthVersionLast="47" xr6:coauthVersionMax="47" xr10:uidLastSave="{00000000-0000-0000-0000-000000000000}"/>
  <bookViews>
    <workbookView xWindow="-108" yWindow="-108" windowWidth="23256" windowHeight="12456" activeTab="1" xr2:uid="{00000000-000D-0000-FFFF-FFFF00000000}"/>
  </bookViews>
  <sheets>
    <sheet name="Orçamento Sintético" sheetId="1" r:id="rId1"/>
    <sheet name="MEMÓRIA DE CALCULO" sheetId="6" r:id="rId2"/>
    <sheet name="Composição " sheetId="4" r:id="rId3"/>
  </sheets>
  <definedNames>
    <definedName name="_xlnm._FilterDatabase" localSheetId="1" hidden="1">'MEMÓRIA DE CALCULO'!$A$9:$G$227</definedName>
    <definedName name="_xlnm._FilterDatabase" localSheetId="0" hidden="1">'Orçamento Sintético'!$A$12:$I$231</definedName>
    <definedName name="_xlnm.Print_Area" localSheetId="1">'MEMÓRIA DE CALCULO'!$A$1:$G$232</definedName>
    <definedName name="_xlnm.Print_Area" localSheetId="0">'Orçamento Sintético'!$A$1:$I$236</definedName>
    <definedName name="_xlnm.Print_Titles" localSheetId="1">'MEMÓRIA DE CALCULO'!$1:$7</definedName>
    <definedName name="_xlnm.Print_Titles" localSheetId="0">'Orçamento Sintético'!$1:$10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9" i="6" l="1"/>
  <c r="A47" i="6"/>
  <c r="B47" i="6"/>
  <c r="C47" i="6"/>
  <c r="D47" i="6"/>
  <c r="E47" i="6"/>
  <c r="H50" i="1"/>
  <c r="F50" i="1"/>
  <c r="F46" i="6"/>
  <c r="F43" i="6"/>
  <c r="F42" i="6" s="1"/>
  <c r="F45" i="1" s="1"/>
  <c r="F220" i="1"/>
  <c r="D119" i="1"/>
  <c r="E74" i="4"/>
  <c r="G74" i="4" s="1"/>
  <c r="G73" i="4"/>
  <c r="G72" i="4"/>
  <c r="H15" i="1"/>
  <c r="H16" i="1"/>
  <c r="H17" i="1"/>
  <c r="H18" i="1"/>
  <c r="H19" i="1"/>
  <c r="H20" i="1"/>
  <c r="H21" i="1"/>
  <c r="H22" i="1"/>
  <c r="H23" i="1"/>
  <c r="H24" i="1"/>
  <c r="H25" i="1"/>
  <c r="H26" i="1"/>
  <c r="H27" i="1"/>
  <c r="H28" i="1"/>
  <c r="H29" i="1"/>
  <c r="H30" i="1"/>
  <c r="H31" i="1"/>
  <c r="H32" i="1"/>
  <c r="H33" i="1"/>
  <c r="H34" i="1"/>
  <c r="H36" i="1"/>
  <c r="H37" i="1"/>
  <c r="H38" i="1"/>
  <c r="H39" i="1"/>
  <c r="H40" i="1"/>
  <c r="H41" i="1"/>
  <c r="H42" i="1"/>
  <c r="H43" i="1"/>
  <c r="H44" i="1"/>
  <c r="H45" i="1"/>
  <c r="H46" i="1"/>
  <c r="H47" i="1"/>
  <c r="H48" i="1"/>
  <c r="H49"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6" i="1"/>
  <c r="H117" i="1"/>
  <c r="H118" i="1"/>
  <c r="H120" i="1"/>
  <c r="H122" i="1"/>
  <c r="H123" i="1"/>
  <c r="H124" i="1"/>
  <c r="H125" i="1"/>
  <c r="H126" i="1"/>
  <c r="H127" i="1"/>
  <c r="H128" i="1"/>
  <c r="H129" i="1"/>
  <c r="H130" i="1"/>
  <c r="H131" i="1"/>
  <c r="H132" i="1"/>
  <c r="H133" i="1"/>
  <c r="H134" i="1"/>
  <c r="H135" i="1"/>
  <c r="H136" i="1"/>
  <c r="H137"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14" i="1"/>
  <c r="F36" i="6"/>
  <c r="F36" i="1"/>
  <c r="A33" i="6"/>
  <c r="B33" i="6"/>
  <c r="C33" i="6"/>
  <c r="D33" i="6"/>
  <c r="E33" i="6"/>
  <c r="F32" i="6"/>
  <c r="D35" i="1"/>
  <c r="G66" i="4"/>
  <c r="G65" i="4"/>
  <c r="G64" i="4"/>
  <c r="F30" i="6"/>
  <c r="F33" i="1" s="1"/>
  <c r="A29" i="6"/>
  <c r="B29" i="6"/>
  <c r="C29" i="6"/>
  <c r="D29" i="6"/>
  <c r="E29" i="6"/>
  <c r="A30" i="6"/>
  <c r="B30" i="6"/>
  <c r="C30" i="6"/>
  <c r="D30" i="6"/>
  <c r="E30" i="6"/>
  <c r="F32" i="1"/>
  <c r="F31" i="1"/>
  <c r="F227" i="6"/>
  <c r="F225" i="6"/>
  <c r="F224" i="6"/>
  <c r="F223" i="6"/>
  <c r="F77" i="6"/>
  <c r="F80" i="1" s="1"/>
  <c r="C77" i="6"/>
  <c r="A77" i="6"/>
  <c r="A78" i="6"/>
  <c r="A79" i="6"/>
  <c r="F81" i="1"/>
  <c r="F71" i="6"/>
  <c r="F72" i="6" s="1"/>
  <c r="F73" i="6" s="1"/>
  <c r="F70" i="6"/>
  <c r="F62" i="6"/>
  <c r="F61" i="6"/>
  <c r="F56" i="6" s="1"/>
  <c r="I50" i="1" l="1"/>
  <c r="G75" i="4"/>
  <c r="G119" i="1" s="1"/>
  <c r="H119" i="1" s="1"/>
  <c r="G67" i="4"/>
  <c r="G35" i="1" s="1"/>
  <c r="H35" i="1" s="1"/>
  <c r="F38" i="6" l="1"/>
  <c r="F37" i="6"/>
  <c r="F74" i="6" s="1"/>
  <c r="F21" i="6"/>
  <c r="F18" i="6"/>
  <c r="F49" i="6"/>
  <c r="F51" i="6" s="1"/>
  <c r="F15" i="6"/>
  <c r="F68" i="6"/>
  <c r="F67" i="6" s="1"/>
  <c r="F16" i="6" l="1"/>
  <c r="F19" i="1" s="1"/>
  <c r="F15" i="1"/>
  <c r="F16" i="1"/>
  <c r="F17" i="1"/>
  <c r="F18" i="1"/>
  <c r="F20" i="1"/>
  <c r="F21" i="1"/>
  <c r="F22" i="1"/>
  <c r="F23" i="1"/>
  <c r="F24" i="1"/>
  <c r="F25" i="1"/>
  <c r="F26" i="1"/>
  <c r="F27" i="1"/>
  <c r="F28" i="1"/>
  <c r="F29" i="1"/>
  <c r="F30" i="1"/>
  <c r="F34" i="1"/>
  <c r="F35" i="1"/>
  <c r="F37" i="1"/>
  <c r="F38" i="1"/>
  <c r="F39" i="1"/>
  <c r="F40" i="1"/>
  <c r="F41" i="1"/>
  <c r="F42" i="1"/>
  <c r="F43" i="1"/>
  <c r="F44" i="1"/>
  <c r="F46" i="1"/>
  <c r="F47" i="1"/>
  <c r="F48" i="1"/>
  <c r="F49" i="1"/>
  <c r="F51" i="1"/>
  <c r="F52" i="1"/>
  <c r="F53" i="1"/>
  <c r="F54" i="1"/>
  <c r="F55" i="1"/>
  <c r="F56" i="1"/>
  <c r="F57" i="1"/>
  <c r="F58" i="1"/>
  <c r="F59" i="1"/>
  <c r="F60" i="1"/>
  <c r="F61" i="1"/>
  <c r="F62" i="1"/>
  <c r="F63" i="1"/>
  <c r="F64" i="1"/>
  <c r="F66" i="1"/>
  <c r="F68" i="1"/>
  <c r="F69" i="1"/>
  <c r="F70" i="1"/>
  <c r="F71" i="1"/>
  <c r="F72" i="1"/>
  <c r="F73" i="1"/>
  <c r="F74" i="1"/>
  <c r="F75" i="1"/>
  <c r="F76" i="1"/>
  <c r="F77" i="1"/>
  <c r="F78" i="1"/>
  <c r="F79" i="1"/>
  <c r="F82" i="1"/>
  <c r="F83" i="1"/>
  <c r="F84" i="1"/>
  <c r="F85" i="1"/>
  <c r="F86" i="1"/>
  <c r="F87"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1" i="1"/>
  <c r="F122" i="1"/>
  <c r="F123" i="1"/>
  <c r="F124" i="1"/>
  <c r="F125" i="1"/>
  <c r="F126" i="1"/>
  <c r="F127" i="1"/>
  <c r="F128" i="1"/>
  <c r="F129" i="1"/>
  <c r="F130" i="1"/>
  <c r="F131" i="1"/>
  <c r="F132" i="1"/>
  <c r="F133" i="1"/>
  <c r="F134" i="1"/>
  <c r="F135" i="1"/>
  <c r="F136" i="1"/>
  <c r="F137" i="1"/>
  <c r="F138" i="1"/>
  <c r="F139" i="1"/>
  <c r="F140" i="1"/>
  <c r="F141" i="1"/>
  <c r="F142" i="1"/>
  <c r="F143" i="1"/>
  <c r="F144" i="1"/>
  <c r="F145" i="1"/>
  <c r="F146" i="1"/>
  <c r="F147" i="1"/>
  <c r="F148" i="1"/>
  <c r="F149" i="1"/>
  <c r="F150" i="1"/>
  <c r="F151" i="1"/>
  <c r="F152" i="1"/>
  <c r="F153" i="1"/>
  <c r="F154" i="1"/>
  <c r="F155" i="1"/>
  <c r="F156" i="1"/>
  <c r="F157" i="1"/>
  <c r="F158" i="1"/>
  <c r="F159" i="1"/>
  <c r="F160" i="1"/>
  <c r="F161" i="1"/>
  <c r="F162" i="1"/>
  <c r="F163" i="1"/>
  <c r="F164" i="1"/>
  <c r="F165" i="1"/>
  <c r="F166" i="1"/>
  <c r="F167" i="1"/>
  <c r="F168" i="1"/>
  <c r="F169" i="1"/>
  <c r="F170" i="1"/>
  <c r="F171" i="1"/>
  <c r="F172" i="1"/>
  <c r="F173" i="1"/>
  <c r="F174" i="1"/>
  <c r="F175" i="1"/>
  <c r="F176" i="1"/>
  <c r="F177" i="1"/>
  <c r="F178" i="1"/>
  <c r="F179" i="1"/>
  <c r="F180" i="1"/>
  <c r="F181" i="1"/>
  <c r="F182" i="1"/>
  <c r="F183" i="1"/>
  <c r="F184" i="1"/>
  <c r="F185" i="1"/>
  <c r="F186" i="1"/>
  <c r="F187" i="1"/>
  <c r="F188" i="1"/>
  <c r="F189" i="1"/>
  <c r="F190" i="1"/>
  <c r="F191" i="1"/>
  <c r="F192" i="1"/>
  <c r="F193" i="1"/>
  <c r="F194" i="1"/>
  <c r="F195" i="1"/>
  <c r="F196" i="1"/>
  <c r="F197" i="1"/>
  <c r="F198" i="1"/>
  <c r="F199" i="1"/>
  <c r="F200" i="1"/>
  <c r="F201" i="1"/>
  <c r="F202" i="1"/>
  <c r="F203" i="1"/>
  <c r="F204" i="1"/>
  <c r="F205" i="1"/>
  <c r="F206" i="1"/>
  <c r="F207" i="1"/>
  <c r="F208" i="1"/>
  <c r="F209" i="1"/>
  <c r="F210" i="1"/>
  <c r="F211" i="1"/>
  <c r="F212" i="1"/>
  <c r="F213" i="1"/>
  <c r="F214" i="1"/>
  <c r="F215" i="1"/>
  <c r="F216" i="1"/>
  <c r="F217" i="1"/>
  <c r="F218" i="1"/>
  <c r="F219" i="1"/>
  <c r="I219" i="1" s="1"/>
  <c r="F221" i="1"/>
  <c r="F222" i="1"/>
  <c r="F223" i="1"/>
  <c r="F224" i="1"/>
  <c r="F225" i="1"/>
  <c r="F226" i="1"/>
  <c r="F227" i="1"/>
  <c r="F228" i="1"/>
  <c r="I228" i="1" s="1"/>
  <c r="F229" i="1"/>
  <c r="F230" i="1"/>
  <c r="F14" i="1"/>
  <c r="F65" i="1"/>
  <c r="B10" i="6"/>
  <c r="C10" i="6"/>
  <c r="D10" i="6"/>
  <c r="E10" i="6"/>
  <c r="B11" i="6"/>
  <c r="C11" i="6"/>
  <c r="D11" i="6"/>
  <c r="E11" i="6"/>
  <c r="B12" i="6"/>
  <c r="C12" i="6"/>
  <c r="D12" i="6"/>
  <c r="E12" i="6"/>
  <c r="B13" i="6"/>
  <c r="C13" i="6"/>
  <c r="D13" i="6"/>
  <c r="E13" i="6"/>
  <c r="B14" i="6"/>
  <c r="C14" i="6"/>
  <c r="D14" i="6"/>
  <c r="E14" i="6"/>
  <c r="B15" i="6"/>
  <c r="C15" i="6"/>
  <c r="D15" i="6"/>
  <c r="E15" i="6"/>
  <c r="B16" i="6"/>
  <c r="C16" i="6"/>
  <c r="D16" i="6"/>
  <c r="E16" i="6"/>
  <c r="B17" i="6"/>
  <c r="C17" i="6"/>
  <c r="D17" i="6"/>
  <c r="E17" i="6"/>
  <c r="B18" i="6"/>
  <c r="C18" i="6"/>
  <c r="D18" i="6"/>
  <c r="E18" i="6"/>
  <c r="B19" i="6"/>
  <c r="C19" i="6"/>
  <c r="D19" i="6"/>
  <c r="E19" i="6"/>
  <c r="B20" i="6"/>
  <c r="C20" i="6"/>
  <c r="D20" i="6"/>
  <c r="E20" i="6"/>
  <c r="B21" i="6"/>
  <c r="C21" i="6"/>
  <c r="D21" i="6"/>
  <c r="E21" i="6"/>
  <c r="B22" i="6"/>
  <c r="C22" i="6"/>
  <c r="D22" i="6"/>
  <c r="E22" i="6"/>
  <c r="B23" i="6"/>
  <c r="C23" i="6"/>
  <c r="D23" i="6"/>
  <c r="E23" i="6"/>
  <c r="B24" i="6"/>
  <c r="C24" i="6"/>
  <c r="D24" i="6"/>
  <c r="E24" i="6"/>
  <c r="B25" i="6"/>
  <c r="C25" i="6"/>
  <c r="D25" i="6"/>
  <c r="E25" i="6"/>
  <c r="B26" i="6"/>
  <c r="C26" i="6"/>
  <c r="D26" i="6"/>
  <c r="E26" i="6"/>
  <c r="B28" i="6"/>
  <c r="C28" i="6"/>
  <c r="D28" i="6"/>
  <c r="E28" i="6"/>
  <c r="B27" i="6"/>
  <c r="C27" i="6"/>
  <c r="D27" i="6"/>
  <c r="E27" i="6"/>
  <c r="B31" i="6"/>
  <c r="C31" i="6"/>
  <c r="D31" i="6"/>
  <c r="E31" i="6"/>
  <c r="B32" i="6"/>
  <c r="C32" i="6"/>
  <c r="D32" i="6"/>
  <c r="E32" i="6"/>
  <c r="B34" i="6"/>
  <c r="C34" i="6"/>
  <c r="D34" i="6"/>
  <c r="E34" i="6"/>
  <c r="B35" i="6"/>
  <c r="C35" i="6"/>
  <c r="D35" i="6"/>
  <c r="E35" i="6"/>
  <c r="B36" i="6"/>
  <c r="C36" i="6"/>
  <c r="D36" i="6"/>
  <c r="E36" i="6"/>
  <c r="B37" i="6"/>
  <c r="C37" i="6"/>
  <c r="D37" i="6"/>
  <c r="E37" i="6"/>
  <c r="B38" i="6"/>
  <c r="C38" i="6"/>
  <c r="D38" i="6"/>
  <c r="E38" i="6"/>
  <c r="B39" i="6"/>
  <c r="C39" i="6"/>
  <c r="D39" i="6"/>
  <c r="E39" i="6"/>
  <c r="B40" i="6"/>
  <c r="C40" i="6"/>
  <c r="D40" i="6"/>
  <c r="E40" i="6"/>
  <c r="B41" i="6"/>
  <c r="C41" i="6"/>
  <c r="D41" i="6"/>
  <c r="E41" i="6"/>
  <c r="B42" i="6"/>
  <c r="C42" i="6"/>
  <c r="D42" i="6"/>
  <c r="E42" i="6"/>
  <c r="B43" i="6"/>
  <c r="C43" i="6"/>
  <c r="D43" i="6"/>
  <c r="E43" i="6"/>
  <c r="B44" i="6"/>
  <c r="C44" i="6"/>
  <c r="D44" i="6"/>
  <c r="E44" i="6"/>
  <c r="B45" i="6"/>
  <c r="C45" i="6"/>
  <c r="D45" i="6"/>
  <c r="E45" i="6"/>
  <c r="B46" i="6"/>
  <c r="C46" i="6"/>
  <c r="D46" i="6"/>
  <c r="E46" i="6"/>
  <c r="B48" i="6"/>
  <c r="C48" i="6"/>
  <c r="D48" i="6"/>
  <c r="E48" i="6"/>
  <c r="B49" i="6"/>
  <c r="C49" i="6"/>
  <c r="D49" i="6"/>
  <c r="E49" i="6"/>
  <c r="B50" i="6"/>
  <c r="C50" i="6"/>
  <c r="D50" i="6"/>
  <c r="E50" i="6"/>
  <c r="B51" i="6"/>
  <c r="C51" i="6"/>
  <c r="D51" i="6"/>
  <c r="E51" i="6"/>
  <c r="B52" i="6"/>
  <c r="C52" i="6"/>
  <c r="D52" i="6"/>
  <c r="E52" i="6"/>
  <c r="B53" i="6"/>
  <c r="C53" i="6"/>
  <c r="D53" i="6"/>
  <c r="E53" i="6"/>
  <c r="B54" i="6"/>
  <c r="C54" i="6"/>
  <c r="D54" i="6"/>
  <c r="E54" i="6"/>
  <c r="B55" i="6"/>
  <c r="C55" i="6"/>
  <c r="D55" i="6"/>
  <c r="E55" i="6"/>
  <c r="B56" i="6"/>
  <c r="C56" i="6"/>
  <c r="D56" i="6"/>
  <c r="E56" i="6"/>
  <c r="B57" i="6"/>
  <c r="C57" i="6"/>
  <c r="D57" i="6"/>
  <c r="E57" i="6"/>
  <c r="B58" i="6"/>
  <c r="C58" i="6"/>
  <c r="D58" i="6"/>
  <c r="E58" i="6"/>
  <c r="B59" i="6"/>
  <c r="C59" i="6"/>
  <c r="D59" i="6"/>
  <c r="E59" i="6"/>
  <c r="B60" i="6"/>
  <c r="C60" i="6"/>
  <c r="D60" i="6"/>
  <c r="E60" i="6"/>
  <c r="B61" i="6"/>
  <c r="C61" i="6"/>
  <c r="D61" i="6"/>
  <c r="E61" i="6"/>
  <c r="B62" i="6"/>
  <c r="C62" i="6"/>
  <c r="D62" i="6"/>
  <c r="E62" i="6"/>
  <c r="B63" i="6"/>
  <c r="C63" i="6"/>
  <c r="D63" i="6"/>
  <c r="E63" i="6"/>
  <c r="B64" i="6"/>
  <c r="C64" i="6"/>
  <c r="D64" i="6"/>
  <c r="E64" i="6"/>
  <c r="B65" i="6"/>
  <c r="C65" i="6"/>
  <c r="D65" i="6"/>
  <c r="E65" i="6"/>
  <c r="B66" i="6"/>
  <c r="C66" i="6"/>
  <c r="D66" i="6"/>
  <c r="E66" i="6"/>
  <c r="B67" i="6"/>
  <c r="C67" i="6"/>
  <c r="D67" i="6"/>
  <c r="E67" i="6"/>
  <c r="B68" i="6"/>
  <c r="C68" i="6"/>
  <c r="D68" i="6"/>
  <c r="E68" i="6"/>
  <c r="B69" i="6"/>
  <c r="C69" i="6"/>
  <c r="D69" i="6"/>
  <c r="E69" i="6"/>
  <c r="B70" i="6"/>
  <c r="C70" i="6"/>
  <c r="D70" i="6"/>
  <c r="E70" i="6"/>
  <c r="B71" i="6"/>
  <c r="C71" i="6"/>
  <c r="D71" i="6"/>
  <c r="E71" i="6"/>
  <c r="B72" i="6"/>
  <c r="C72" i="6"/>
  <c r="D72" i="6"/>
  <c r="E72" i="6"/>
  <c r="B73" i="6"/>
  <c r="C73" i="6"/>
  <c r="D73" i="6"/>
  <c r="E73" i="6"/>
  <c r="B74" i="6"/>
  <c r="C74" i="6"/>
  <c r="D74" i="6"/>
  <c r="E74" i="6"/>
  <c r="B75" i="6"/>
  <c r="C75" i="6"/>
  <c r="D75" i="6"/>
  <c r="E75" i="6"/>
  <c r="B76" i="6"/>
  <c r="C76" i="6"/>
  <c r="D76" i="6"/>
  <c r="E76" i="6"/>
  <c r="B78" i="6"/>
  <c r="C78" i="6"/>
  <c r="D78" i="6"/>
  <c r="E78" i="6"/>
  <c r="B79" i="6"/>
  <c r="C79" i="6"/>
  <c r="D79" i="6"/>
  <c r="E79" i="6"/>
  <c r="B80" i="6"/>
  <c r="C80" i="6"/>
  <c r="D80" i="6"/>
  <c r="E80" i="6"/>
  <c r="B81" i="6"/>
  <c r="C81" i="6"/>
  <c r="D81" i="6"/>
  <c r="E81" i="6"/>
  <c r="B82" i="6"/>
  <c r="C82" i="6"/>
  <c r="D82" i="6"/>
  <c r="E82" i="6"/>
  <c r="B83" i="6"/>
  <c r="C83" i="6"/>
  <c r="D83" i="6"/>
  <c r="E83" i="6"/>
  <c r="B84" i="6"/>
  <c r="C84" i="6"/>
  <c r="D84" i="6"/>
  <c r="E84" i="6"/>
  <c r="B85" i="6"/>
  <c r="C85" i="6"/>
  <c r="D85" i="6"/>
  <c r="E85" i="6"/>
  <c r="B86" i="6"/>
  <c r="C86" i="6"/>
  <c r="D86" i="6"/>
  <c r="E86" i="6"/>
  <c r="B87" i="6"/>
  <c r="C87" i="6"/>
  <c r="D87" i="6"/>
  <c r="E87" i="6"/>
  <c r="B88" i="6"/>
  <c r="C88" i="6"/>
  <c r="D88" i="6"/>
  <c r="E88" i="6"/>
  <c r="B89" i="6"/>
  <c r="C89" i="6"/>
  <c r="D89" i="6"/>
  <c r="E89" i="6"/>
  <c r="B90" i="6"/>
  <c r="C90" i="6"/>
  <c r="D90" i="6"/>
  <c r="E90" i="6"/>
  <c r="B91" i="6"/>
  <c r="C91" i="6"/>
  <c r="D91" i="6"/>
  <c r="E91" i="6"/>
  <c r="B92" i="6"/>
  <c r="C92" i="6"/>
  <c r="D92" i="6"/>
  <c r="E92" i="6"/>
  <c r="B93" i="6"/>
  <c r="C93" i="6"/>
  <c r="D93" i="6"/>
  <c r="E93" i="6"/>
  <c r="B94" i="6"/>
  <c r="C94" i="6"/>
  <c r="D94" i="6"/>
  <c r="E94" i="6"/>
  <c r="B95" i="6"/>
  <c r="C95" i="6"/>
  <c r="D95" i="6"/>
  <c r="E95" i="6"/>
  <c r="B96" i="6"/>
  <c r="C96" i="6"/>
  <c r="D96" i="6"/>
  <c r="E96" i="6"/>
  <c r="B97" i="6"/>
  <c r="C97" i="6"/>
  <c r="D97" i="6"/>
  <c r="E97" i="6"/>
  <c r="B98" i="6"/>
  <c r="C98" i="6"/>
  <c r="D98" i="6"/>
  <c r="E98" i="6"/>
  <c r="B99" i="6"/>
  <c r="C99" i="6"/>
  <c r="D99" i="6"/>
  <c r="E99" i="6"/>
  <c r="B100" i="6"/>
  <c r="C100" i="6"/>
  <c r="D100" i="6"/>
  <c r="E100" i="6"/>
  <c r="B101" i="6"/>
  <c r="C101" i="6"/>
  <c r="D101" i="6"/>
  <c r="E101" i="6"/>
  <c r="B102" i="6"/>
  <c r="C102" i="6"/>
  <c r="D102" i="6"/>
  <c r="E102" i="6"/>
  <c r="B103" i="6"/>
  <c r="C103" i="6"/>
  <c r="D103" i="6"/>
  <c r="E103" i="6"/>
  <c r="B104" i="6"/>
  <c r="C104" i="6"/>
  <c r="D104" i="6"/>
  <c r="E104" i="6"/>
  <c r="B105" i="6"/>
  <c r="C105" i="6"/>
  <c r="D105" i="6"/>
  <c r="E105" i="6"/>
  <c r="B106" i="6"/>
  <c r="C106" i="6"/>
  <c r="D106" i="6"/>
  <c r="E106" i="6"/>
  <c r="B107" i="6"/>
  <c r="C107" i="6"/>
  <c r="D107" i="6"/>
  <c r="E107" i="6"/>
  <c r="B108" i="6"/>
  <c r="C108" i="6"/>
  <c r="D108" i="6"/>
  <c r="E108" i="6"/>
  <c r="B109" i="6"/>
  <c r="C109" i="6"/>
  <c r="D109" i="6"/>
  <c r="E109" i="6"/>
  <c r="B110" i="6"/>
  <c r="C110" i="6"/>
  <c r="E110" i="6"/>
  <c r="B111" i="6"/>
  <c r="C111" i="6"/>
  <c r="E111" i="6"/>
  <c r="B112" i="6"/>
  <c r="C112" i="6"/>
  <c r="E112" i="6"/>
  <c r="B113" i="6"/>
  <c r="C113" i="6"/>
  <c r="D113" i="6"/>
  <c r="E113" i="6"/>
  <c r="B114" i="6"/>
  <c r="C114" i="6"/>
  <c r="D114" i="6"/>
  <c r="E114" i="6"/>
  <c r="B115" i="6"/>
  <c r="C115" i="6"/>
  <c r="D115" i="6"/>
  <c r="E115" i="6"/>
  <c r="B116" i="6"/>
  <c r="C116" i="6"/>
  <c r="D116" i="6"/>
  <c r="E116" i="6"/>
  <c r="B117" i="6"/>
  <c r="C117" i="6"/>
  <c r="D117" i="6"/>
  <c r="E117" i="6"/>
  <c r="B118" i="6"/>
  <c r="C118" i="6"/>
  <c r="E118" i="6"/>
  <c r="B119" i="6"/>
  <c r="C119" i="6"/>
  <c r="D119" i="6"/>
  <c r="E119" i="6"/>
  <c r="B120" i="6"/>
  <c r="C120" i="6"/>
  <c r="D120" i="6"/>
  <c r="E120" i="6"/>
  <c r="B121" i="6"/>
  <c r="C121" i="6"/>
  <c r="D121" i="6"/>
  <c r="E121" i="6"/>
  <c r="B122" i="6"/>
  <c r="C122" i="6"/>
  <c r="D122" i="6"/>
  <c r="E122" i="6"/>
  <c r="B123" i="6"/>
  <c r="C123" i="6"/>
  <c r="D123" i="6"/>
  <c r="E123" i="6"/>
  <c r="B124" i="6"/>
  <c r="C124" i="6"/>
  <c r="D124" i="6"/>
  <c r="E124" i="6"/>
  <c r="B125" i="6"/>
  <c r="C125" i="6"/>
  <c r="D125" i="6"/>
  <c r="E125" i="6"/>
  <c r="B126" i="6"/>
  <c r="C126" i="6"/>
  <c r="D126" i="6"/>
  <c r="E126" i="6"/>
  <c r="B127" i="6"/>
  <c r="C127" i="6"/>
  <c r="D127" i="6"/>
  <c r="E127" i="6"/>
  <c r="B128" i="6"/>
  <c r="C128" i="6"/>
  <c r="D128" i="6"/>
  <c r="E128" i="6"/>
  <c r="B129" i="6"/>
  <c r="C129" i="6"/>
  <c r="D129" i="6"/>
  <c r="E129" i="6"/>
  <c r="B130" i="6"/>
  <c r="C130" i="6"/>
  <c r="D130" i="6"/>
  <c r="E130" i="6"/>
  <c r="B131" i="6"/>
  <c r="C131" i="6"/>
  <c r="D131" i="6"/>
  <c r="E131" i="6"/>
  <c r="B132" i="6"/>
  <c r="C132" i="6"/>
  <c r="D132" i="6"/>
  <c r="E132" i="6"/>
  <c r="B133" i="6"/>
  <c r="C133" i="6"/>
  <c r="D133" i="6"/>
  <c r="E133" i="6"/>
  <c r="B134" i="6"/>
  <c r="C134" i="6"/>
  <c r="D134" i="6"/>
  <c r="E134" i="6"/>
  <c r="B135" i="6"/>
  <c r="C135" i="6"/>
  <c r="E135" i="6"/>
  <c r="B136" i="6"/>
  <c r="C136" i="6"/>
  <c r="D136" i="6"/>
  <c r="E136" i="6"/>
  <c r="B137" i="6"/>
  <c r="C137" i="6"/>
  <c r="D137" i="6"/>
  <c r="E137" i="6"/>
  <c r="B138" i="6"/>
  <c r="C138" i="6"/>
  <c r="D138" i="6"/>
  <c r="E138" i="6"/>
  <c r="B139" i="6"/>
  <c r="C139" i="6"/>
  <c r="D139" i="6"/>
  <c r="E139" i="6"/>
  <c r="B140" i="6"/>
  <c r="C140" i="6"/>
  <c r="D140" i="6"/>
  <c r="E140" i="6"/>
  <c r="B141" i="6"/>
  <c r="C141" i="6"/>
  <c r="D141" i="6"/>
  <c r="E141" i="6"/>
  <c r="B142" i="6"/>
  <c r="C142" i="6"/>
  <c r="D142" i="6"/>
  <c r="E142" i="6"/>
  <c r="B143" i="6"/>
  <c r="C143" i="6"/>
  <c r="D143" i="6"/>
  <c r="E143" i="6"/>
  <c r="B144" i="6"/>
  <c r="C144" i="6"/>
  <c r="D144" i="6"/>
  <c r="E144" i="6"/>
  <c r="B145" i="6"/>
  <c r="C145" i="6"/>
  <c r="D145" i="6"/>
  <c r="E145" i="6"/>
  <c r="B146" i="6"/>
  <c r="C146" i="6"/>
  <c r="D146" i="6"/>
  <c r="E146" i="6"/>
  <c r="B147" i="6"/>
  <c r="C147" i="6"/>
  <c r="D147" i="6"/>
  <c r="E147" i="6"/>
  <c r="B148" i="6"/>
  <c r="C148" i="6"/>
  <c r="D148" i="6"/>
  <c r="E148" i="6"/>
  <c r="B149" i="6"/>
  <c r="C149" i="6"/>
  <c r="D149" i="6"/>
  <c r="E149" i="6"/>
  <c r="B150" i="6"/>
  <c r="C150" i="6"/>
  <c r="D150" i="6"/>
  <c r="E150" i="6"/>
  <c r="B151" i="6"/>
  <c r="C151" i="6"/>
  <c r="D151" i="6"/>
  <c r="E151" i="6"/>
  <c r="B152" i="6"/>
  <c r="C152" i="6"/>
  <c r="D152" i="6"/>
  <c r="E152" i="6"/>
  <c r="B153" i="6"/>
  <c r="C153" i="6"/>
  <c r="D153" i="6"/>
  <c r="E153" i="6"/>
  <c r="B154" i="6"/>
  <c r="C154" i="6"/>
  <c r="D154" i="6"/>
  <c r="E154" i="6"/>
  <c r="B155" i="6"/>
  <c r="C155" i="6"/>
  <c r="D155" i="6"/>
  <c r="E155" i="6"/>
  <c r="B156" i="6"/>
  <c r="C156" i="6"/>
  <c r="D156" i="6"/>
  <c r="E156" i="6"/>
  <c r="B157" i="6"/>
  <c r="C157" i="6"/>
  <c r="D157" i="6"/>
  <c r="E157" i="6"/>
  <c r="B158" i="6"/>
  <c r="C158" i="6"/>
  <c r="D158" i="6"/>
  <c r="E158" i="6"/>
  <c r="B159" i="6"/>
  <c r="C159" i="6"/>
  <c r="D159" i="6"/>
  <c r="E159" i="6"/>
  <c r="B160" i="6"/>
  <c r="C160" i="6"/>
  <c r="D160" i="6"/>
  <c r="E160" i="6"/>
  <c r="B161" i="6"/>
  <c r="C161" i="6"/>
  <c r="D161" i="6"/>
  <c r="E161" i="6"/>
  <c r="B162" i="6"/>
  <c r="C162" i="6"/>
  <c r="D162" i="6"/>
  <c r="E162" i="6"/>
  <c r="B163" i="6"/>
  <c r="C163" i="6"/>
  <c r="D163" i="6"/>
  <c r="E163" i="6"/>
  <c r="B164" i="6"/>
  <c r="C164" i="6"/>
  <c r="D164" i="6"/>
  <c r="E164" i="6"/>
  <c r="B165" i="6"/>
  <c r="C165" i="6"/>
  <c r="D165" i="6"/>
  <c r="E165" i="6"/>
  <c r="B166" i="6"/>
  <c r="C166" i="6"/>
  <c r="D166" i="6"/>
  <c r="E166" i="6"/>
  <c r="B167" i="6"/>
  <c r="C167" i="6"/>
  <c r="D167" i="6"/>
  <c r="E167" i="6"/>
  <c r="B168" i="6"/>
  <c r="C168" i="6"/>
  <c r="D168" i="6"/>
  <c r="E168" i="6"/>
  <c r="B169" i="6"/>
  <c r="C169" i="6"/>
  <c r="D169" i="6"/>
  <c r="E169" i="6"/>
  <c r="B170" i="6"/>
  <c r="C170" i="6"/>
  <c r="D170" i="6"/>
  <c r="E170" i="6"/>
  <c r="B171" i="6"/>
  <c r="C171" i="6"/>
  <c r="D171" i="6"/>
  <c r="E171" i="6"/>
  <c r="B172" i="6"/>
  <c r="C172" i="6"/>
  <c r="D172" i="6"/>
  <c r="E172" i="6"/>
  <c r="B173" i="6"/>
  <c r="C173" i="6"/>
  <c r="D173" i="6"/>
  <c r="E173" i="6"/>
  <c r="B174" i="6"/>
  <c r="C174" i="6"/>
  <c r="D174" i="6"/>
  <c r="E174" i="6"/>
  <c r="B175" i="6"/>
  <c r="C175" i="6"/>
  <c r="D175" i="6"/>
  <c r="E175" i="6"/>
  <c r="B176" i="6"/>
  <c r="C176" i="6"/>
  <c r="D176" i="6"/>
  <c r="E176" i="6"/>
  <c r="B177" i="6"/>
  <c r="C177" i="6"/>
  <c r="D177" i="6"/>
  <c r="E177" i="6"/>
  <c r="B178" i="6"/>
  <c r="C178" i="6"/>
  <c r="D178" i="6"/>
  <c r="E178" i="6"/>
  <c r="B179" i="6"/>
  <c r="C179" i="6"/>
  <c r="D179" i="6"/>
  <c r="E179" i="6"/>
  <c r="B180" i="6"/>
  <c r="C180" i="6"/>
  <c r="D180" i="6"/>
  <c r="E180" i="6"/>
  <c r="B181" i="6"/>
  <c r="C181" i="6"/>
  <c r="D181" i="6"/>
  <c r="E181" i="6"/>
  <c r="B182" i="6"/>
  <c r="C182" i="6"/>
  <c r="D182" i="6"/>
  <c r="E182" i="6"/>
  <c r="B183" i="6"/>
  <c r="C183" i="6"/>
  <c r="D183" i="6"/>
  <c r="E183" i="6"/>
  <c r="B184" i="6"/>
  <c r="C184" i="6"/>
  <c r="D184" i="6"/>
  <c r="E184" i="6"/>
  <c r="B185" i="6"/>
  <c r="C185" i="6"/>
  <c r="D185" i="6"/>
  <c r="E185" i="6"/>
  <c r="B186" i="6"/>
  <c r="C186" i="6"/>
  <c r="D186" i="6"/>
  <c r="E186" i="6"/>
  <c r="B187" i="6"/>
  <c r="C187" i="6"/>
  <c r="D187" i="6"/>
  <c r="E187" i="6"/>
  <c r="B188" i="6"/>
  <c r="C188" i="6"/>
  <c r="D188" i="6"/>
  <c r="E188" i="6"/>
  <c r="B189" i="6"/>
  <c r="C189" i="6"/>
  <c r="D189" i="6"/>
  <c r="E189" i="6"/>
  <c r="B190" i="6"/>
  <c r="C190" i="6"/>
  <c r="D190" i="6"/>
  <c r="E190" i="6"/>
  <c r="B191" i="6"/>
  <c r="C191" i="6"/>
  <c r="D191" i="6"/>
  <c r="E191" i="6"/>
  <c r="B192" i="6"/>
  <c r="C192" i="6"/>
  <c r="D192" i="6"/>
  <c r="E192" i="6"/>
  <c r="B193" i="6"/>
  <c r="C193" i="6"/>
  <c r="D193" i="6"/>
  <c r="E193" i="6"/>
  <c r="B194" i="6"/>
  <c r="C194" i="6"/>
  <c r="D194" i="6"/>
  <c r="E194" i="6"/>
  <c r="B195" i="6"/>
  <c r="C195" i="6"/>
  <c r="D195" i="6"/>
  <c r="E195" i="6"/>
  <c r="B196" i="6"/>
  <c r="C196" i="6"/>
  <c r="D196" i="6"/>
  <c r="E196" i="6"/>
  <c r="B197" i="6"/>
  <c r="C197" i="6"/>
  <c r="D197" i="6"/>
  <c r="E197" i="6"/>
  <c r="B198" i="6"/>
  <c r="C198" i="6"/>
  <c r="D198" i="6"/>
  <c r="E198" i="6"/>
  <c r="B199" i="6"/>
  <c r="C199" i="6"/>
  <c r="D199" i="6"/>
  <c r="E199" i="6"/>
  <c r="B200" i="6"/>
  <c r="C200" i="6"/>
  <c r="E200" i="6"/>
  <c r="B201" i="6"/>
  <c r="C201" i="6"/>
  <c r="E201" i="6"/>
  <c r="B202" i="6"/>
  <c r="C202" i="6"/>
  <c r="D202" i="6"/>
  <c r="E202" i="6"/>
  <c r="B203" i="6"/>
  <c r="C203" i="6"/>
  <c r="D203" i="6"/>
  <c r="E203" i="6"/>
  <c r="B204" i="6"/>
  <c r="C204" i="6"/>
  <c r="D204" i="6"/>
  <c r="E204" i="6"/>
  <c r="B205" i="6"/>
  <c r="C205" i="6"/>
  <c r="D205" i="6"/>
  <c r="E205" i="6"/>
  <c r="B206" i="6"/>
  <c r="C206" i="6"/>
  <c r="D206" i="6"/>
  <c r="E206" i="6"/>
  <c r="B207" i="6"/>
  <c r="C207" i="6"/>
  <c r="D207" i="6"/>
  <c r="E207" i="6"/>
  <c r="B208" i="6"/>
  <c r="C208" i="6"/>
  <c r="D208" i="6"/>
  <c r="E208" i="6"/>
  <c r="B209" i="6"/>
  <c r="C209" i="6"/>
  <c r="D209" i="6"/>
  <c r="E209" i="6"/>
  <c r="B210" i="6"/>
  <c r="C210" i="6"/>
  <c r="D210" i="6"/>
  <c r="E210" i="6"/>
  <c r="B211" i="6"/>
  <c r="C211" i="6"/>
  <c r="D211" i="6"/>
  <c r="E211" i="6"/>
  <c r="B212" i="6"/>
  <c r="C212" i="6"/>
  <c r="D212" i="6"/>
  <c r="E212" i="6"/>
  <c r="B213" i="6"/>
  <c r="C213" i="6"/>
  <c r="D213" i="6"/>
  <c r="E213" i="6"/>
  <c r="B214" i="6"/>
  <c r="C214" i="6"/>
  <c r="D214" i="6"/>
  <c r="E214" i="6"/>
  <c r="B215" i="6"/>
  <c r="C215" i="6"/>
  <c r="D215" i="6"/>
  <c r="E215" i="6"/>
  <c r="B216" i="6"/>
  <c r="C216" i="6"/>
  <c r="D216" i="6"/>
  <c r="E216" i="6"/>
  <c r="B217" i="6"/>
  <c r="C217" i="6"/>
  <c r="D217" i="6"/>
  <c r="E217" i="6"/>
  <c r="B218" i="6"/>
  <c r="C218" i="6"/>
  <c r="D218" i="6"/>
  <c r="E218" i="6"/>
  <c r="B219" i="6"/>
  <c r="C219" i="6"/>
  <c r="D219" i="6"/>
  <c r="E219" i="6"/>
  <c r="B220" i="6"/>
  <c r="C220" i="6"/>
  <c r="D220" i="6"/>
  <c r="E220" i="6"/>
  <c r="B221" i="6"/>
  <c r="C221" i="6"/>
  <c r="D221" i="6"/>
  <c r="E221" i="6"/>
  <c r="B222" i="6"/>
  <c r="C222" i="6"/>
  <c r="D222" i="6"/>
  <c r="E222" i="6"/>
  <c r="B223" i="6"/>
  <c r="C223" i="6"/>
  <c r="D223" i="6"/>
  <c r="E223" i="6"/>
  <c r="B224" i="6"/>
  <c r="C224" i="6"/>
  <c r="D224" i="6"/>
  <c r="E224" i="6"/>
  <c r="B225" i="6"/>
  <c r="C225" i="6"/>
  <c r="D225" i="6"/>
  <c r="E225" i="6"/>
  <c r="B226" i="6"/>
  <c r="C226" i="6"/>
  <c r="D226" i="6"/>
  <c r="E226" i="6"/>
  <c r="B227" i="6"/>
  <c r="C227" i="6"/>
  <c r="D227" i="6"/>
  <c r="E227" i="6"/>
  <c r="A10" i="6"/>
  <c r="A11" i="6"/>
  <c r="A12" i="6"/>
  <c r="A13" i="6"/>
  <c r="A14" i="6"/>
  <c r="A15" i="6"/>
  <c r="A16" i="6"/>
  <c r="A17" i="6"/>
  <c r="A18" i="6"/>
  <c r="A19" i="6"/>
  <c r="A20" i="6"/>
  <c r="A21" i="6"/>
  <c r="A22" i="6"/>
  <c r="A23" i="6"/>
  <c r="A24" i="6"/>
  <c r="A25" i="6"/>
  <c r="A26" i="6"/>
  <c r="A28" i="6"/>
  <c r="A27" i="6"/>
  <c r="A31" i="6"/>
  <c r="A32" i="6"/>
  <c r="A34" i="6"/>
  <c r="A35" i="6"/>
  <c r="A36" i="6"/>
  <c r="A37" i="6"/>
  <c r="A38" i="6"/>
  <c r="A39" i="6"/>
  <c r="A40" i="6"/>
  <c r="A41" i="6"/>
  <c r="A42" i="6"/>
  <c r="A43" i="6"/>
  <c r="A44" i="6"/>
  <c r="A45" i="6"/>
  <c r="A46" i="6"/>
  <c r="A48" i="6"/>
  <c r="A49" i="6"/>
  <c r="A50" i="6"/>
  <c r="A51" i="6"/>
  <c r="A52" i="6"/>
  <c r="A53" i="6"/>
  <c r="A54" i="6"/>
  <c r="A55" i="6"/>
  <c r="A56" i="6"/>
  <c r="A57" i="6"/>
  <c r="A58" i="6"/>
  <c r="A59" i="6"/>
  <c r="A60" i="6"/>
  <c r="A61" i="6"/>
  <c r="A62" i="6"/>
  <c r="A63" i="6"/>
  <c r="A64" i="6"/>
  <c r="A65" i="6"/>
  <c r="A66" i="6"/>
  <c r="A67" i="6"/>
  <c r="A68" i="6"/>
  <c r="A69" i="6"/>
  <c r="A70" i="6"/>
  <c r="A71" i="6"/>
  <c r="A72" i="6"/>
  <c r="A73" i="6"/>
  <c r="A74" i="6"/>
  <c r="A75" i="6"/>
  <c r="A76" i="6"/>
  <c r="A80" i="6"/>
  <c r="A81" i="6"/>
  <c r="A82" i="6"/>
  <c r="A83" i="6"/>
  <c r="A84" i="6"/>
  <c r="A85" i="6"/>
  <c r="A86" i="6"/>
  <c r="A87" i="6"/>
  <c r="A88" i="6"/>
  <c r="A89" i="6"/>
  <c r="A90" i="6"/>
  <c r="A91" i="6"/>
  <c r="A92" i="6"/>
  <c r="A93" i="6"/>
  <c r="A94" i="6"/>
  <c r="A95" i="6"/>
  <c r="A96" i="6"/>
  <c r="A97" i="6"/>
  <c r="A98" i="6"/>
  <c r="A99" i="6"/>
  <c r="A100" i="6"/>
  <c r="A101" i="6"/>
  <c r="A102" i="6"/>
  <c r="A103" i="6"/>
  <c r="A104" i="6"/>
  <c r="A105" i="6"/>
  <c r="A106" i="6"/>
  <c r="A107" i="6"/>
  <c r="A108" i="6"/>
  <c r="A109" i="6"/>
  <c r="A110" i="6"/>
  <c r="A111" i="6"/>
  <c r="A112" i="6"/>
  <c r="A113" i="6"/>
  <c r="A114" i="6"/>
  <c r="A115" i="6"/>
  <c r="A116" i="6"/>
  <c r="A117" i="6"/>
  <c r="A118" i="6"/>
  <c r="A119" i="6"/>
  <c r="A120" i="6"/>
  <c r="A121" i="6"/>
  <c r="A122" i="6"/>
  <c r="A123" i="6"/>
  <c r="A124" i="6"/>
  <c r="A125" i="6"/>
  <c r="A126" i="6"/>
  <c r="A127" i="6"/>
  <c r="A128" i="6"/>
  <c r="A129" i="6"/>
  <c r="A130" i="6"/>
  <c r="A131" i="6"/>
  <c r="A132" i="6"/>
  <c r="A133" i="6"/>
  <c r="A134" i="6"/>
  <c r="A135" i="6"/>
  <c r="A136" i="6"/>
  <c r="A137" i="6"/>
  <c r="A138" i="6"/>
  <c r="A139" i="6"/>
  <c r="A140" i="6"/>
  <c r="A141" i="6"/>
  <c r="A142" i="6"/>
  <c r="A143" i="6"/>
  <c r="A144" i="6"/>
  <c r="A145" i="6"/>
  <c r="A146" i="6"/>
  <c r="A147" i="6"/>
  <c r="A148" i="6"/>
  <c r="A149" i="6"/>
  <c r="A150" i="6"/>
  <c r="A151" i="6"/>
  <c r="A152" i="6"/>
  <c r="A153" i="6"/>
  <c r="A154" i="6"/>
  <c r="A155" i="6"/>
  <c r="A156" i="6"/>
  <c r="A157" i="6"/>
  <c r="A158" i="6"/>
  <c r="A159" i="6"/>
  <c r="A160" i="6"/>
  <c r="A161" i="6"/>
  <c r="A162" i="6"/>
  <c r="A163" i="6"/>
  <c r="A164" i="6"/>
  <c r="A165" i="6"/>
  <c r="A166" i="6"/>
  <c r="A167" i="6"/>
  <c r="A168" i="6"/>
  <c r="A169" i="6"/>
  <c r="A170" i="6"/>
  <c r="A171" i="6"/>
  <c r="A172" i="6"/>
  <c r="A173" i="6"/>
  <c r="A174" i="6"/>
  <c r="A175" i="6"/>
  <c r="A176" i="6"/>
  <c r="A177" i="6"/>
  <c r="A178" i="6"/>
  <c r="A179" i="6"/>
  <c r="A180" i="6"/>
  <c r="A181" i="6"/>
  <c r="A182" i="6"/>
  <c r="A183" i="6"/>
  <c r="A184" i="6"/>
  <c r="A185" i="6"/>
  <c r="A186" i="6"/>
  <c r="A187" i="6"/>
  <c r="A188" i="6"/>
  <c r="A189" i="6"/>
  <c r="A190" i="6"/>
  <c r="A191" i="6"/>
  <c r="A192" i="6"/>
  <c r="A193" i="6"/>
  <c r="A194" i="6"/>
  <c r="A195" i="6"/>
  <c r="A196" i="6"/>
  <c r="A197" i="6"/>
  <c r="A198" i="6"/>
  <c r="A199" i="6"/>
  <c r="A200" i="6"/>
  <c r="A201" i="6"/>
  <c r="A202" i="6"/>
  <c r="A203" i="6"/>
  <c r="A204" i="6"/>
  <c r="A205" i="6"/>
  <c r="A206" i="6"/>
  <c r="A207" i="6"/>
  <c r="A208" i="6"/>
  <c r="A209" i="6"/>
  <c r="A210" i="6"/>
  <c r="A211" i="6"/>
  <c r="A212" i="6"/>
  <c r="A213" i="6"/>
  <c r="A214" i="6"/>
  <c r="A215" i="6"/>
  <c r="A216" i="6"/>
  <c r="A217" i="6"/>
  <c r="A218" i="6"/>
  <c r="A219" i="6"/>
  <c r="A220" i="6"/>
  <c r="A221" i="6"/>
  <c r="A222" i="6"/>
  <c r="A223" i="6"/>
  <c r="A224" i="6"/>
  <c r="A225" i="6"/>
  <c r="A226" i="6"/>
  <c r="A227" i="6"/>
  <c r="B9" i="6"/>
  <c r="C9" i="6"/>
  <c r="D9" i="6"/>
  <c r="E9" i="6"/>
  <c r="F9" i="6"/>
  <c r="A9" i="6"/>
  <c r="D204" i="1"/>
  <c r="D201" i="6" s="1"/>
  <c r="E58" i="4"/>
  <c r="G58" i="4" s="1"/>
  <c r="G57" i="4"/>
  <c r="G56" i="4"/>
  <c r="G59" i="4" l="1"/>
  <c r="G204" i="1" s="1"/>
  <c r="H204" i="1" s="1"/>
  <c r="D203" i="1"/>
  <c r="D200" i="6" s="1"/>
  <c r="D138" i="1" l="1"/>
  <c r="D135" i="6" s="1"/>
  <c r="E49" i="4"/>
  <c r="G49" i="4" s="1"/>
  <c r="G48" i="4"/>
  <c r="G47" i="4"/>
  <c r="D121" i="1"/>
  <c r="D118" i="6" s="1"/>
  <c r="G34" i="4"/>
  <c r="G35" i="4"/>
  <c r="G36" i="4"/>
  <c r="G37" i="4"/>
  <c r="G38" i="4"/>
  <c r="G39" i="4"/>
  <c r="G40" i="4"/>
  <c r="G41" i="4"/>
  <c r="G33" i="4"/>
  <c r="D115" i="1"/>
  <c r="D112" i="6" s="1"/>
  <c r="D114" i="1"/>
  <c r="D111" i="6" s="1"/>
  <c r="D113" i="1"/>
  <c r="D110" i="6" s="1"/>
  <c r="G28" i="4"/>
  <c r="G27" i="4"/>
  <c r="G26" i="4"/>
  <c r="G25" i="4"/>
  <c r="G19" i="4"/>
  <c r="G18" i="4"/>
  <c r="G17" i="4"/>
  <c r="G16" i="4"/>
  <c r="G9" i="4"/>
  <c r="G8" i="4"/>
  <c r="G7" i="4"/>
  <c r="G6" i="4"/>
  <c r="G29" i="4" l="1"/>
  <c r="G115" i="1" s="1"/>
  <c r="H115" i="1" s="1"/>
  <c r="G10" i="4"/>
  <c r="G113" i="1" s="1"/>
  <c r="H113" i="1" s="1"/>
  <c r="G20" i="4"/>
  <c r="G114" i="1" s="1"/>
  <c r="H114" i="1" s="1"/>
  <c r="G50" i="4"/>
  <c r="G42" i="4"/>
  <c r="G121" i="1" s="1"/>
  <c r="H121" i="1" s="1"/>
  <c r="G203" i="1" l="1"/>
  <c r="H203" i="1" s="1"/>
  <c r="G138" i="1"/>
  <c r="H138" i="1" s="1"/>
  <c r="I18" i="1"/>
  <c r="I15" i="1"/>
  <c r="I19" i="1" s="1"/>
  <c r="I23" i="1" s="1"/>
  <c r="I27" i="1" s="1"/>
  <c r="I31" i="1" s="1"/>
  <c r="I35" i="1" s="1"/>
  <c r="I39" i="1" s="1"/>
  <c r="I43" i="1" s="1"/>
  <c r="I14" i="1"/>
  <c r="I42" i="1" l="1"/>
  <c r="I46" i="1" s="1"/>
  <c r="I49" i="1" s="1"/>
  <c r="I13" i="1"/>
  <c r="I17" i="1" s="1"/>
  <c r="I21" i="1" s="1"/>
  <c r="I227" i="1"/>
  <c r="I217" i="1"/>
  <c r="I221" i="1"/>
  <c r="I225" i="1"/>
  <c r="I230" i="1"/>
  <c r="I229" i="1" s="1"/>
  <c r="I223" i="1"/>
  <c r="I226" i="1"/>
  <c r="I61" i="1"/>
  <c r="I65" i="1"/>
  <c r="I197" i="1"/>
  <c r="I170" i="1"/>
  <c r="I174" i="1"/>
  <c r="I178" i="1"/>
  <c r="I182" i="1"/>
  <c r="I186" i="1"/>
  <c r="I190" i="1"/>
  <c r="I194" i="1"/>
  <c r="I198" i="1"/>
  <c r="I202" i="1"/>
  <c r="I206" i="1"/>
  <c r="I210" i="1"/>
  <c r="I214" i="1"/>
  <c r="I76" i="1"/>
  <c r="I80" i="1"/>
  <c r="I220" i="1"/>
  <c r="I193" i="1"/>
  <c r="I196" i="1"/>
  <c r="I180" i="1"/>
  <c r="I184" i="1"/>
  <c r="I188" i="1"/>
  <c r="I30" i="1"/>
  <c r="I34" i="1"/>
  <c r="I207" i="1"/>
  <c r="I211" i="1"/>
  <c r="I147" i="1"/>
  <c r="I151" i="1"/>
  <c r="I155" i="1"/>
  <c r="I159" i="1"/>
  <c r="I163" i="1"/>
  <c r="I167" i="1"/>
  <c r="I171" i="1"/>
  <c r="I101" i="1"/>
  <c r="I105" i="1"/>
  <c r="I109" i="1"/>
  <c r="I113" i="1"/>
  <c r="I120" i="1"/>
  <c r="I123" i="1"/>
  <c r="I127" i="1"/>
  <c r="I131" i="1"/>
  <c r="I135" i="1"/>
  <c r="I139" i="1"/>
  <c r="I93" i="1"/>
  <c r="I62" i="1"/>
  <c r="I205" i="1"/>
  <c r="I209" i="1"/>
  <c r="I213" i="1"/>
  <c r="I216" i="1"/>
  <c r="I222" i="1"/>
  <c r="I138" i="1"/>
  <c r="I142" i="1"/>
  <c r="I146" i="1"/>
  <c r="I150" i="1"/>
  <c r="I154" i="1"/>
  <c r="I158" i="1"/>
  <c r="I162" i="1"/>
  <c r="I88" i="1"/>
  <c r="I92" i="1"/>
  <c r="I96" i="1"/>
  <c r="I100" i="1"/>
  <c r="I104" i="1"/>
  <c r="I108" i="1"/>
  <c r="I32" i="1"/>
  <c r="I36" i="1"/>
  <c r="I40" i="1"/>
  <c r="I137" i="1"/>
  <c r="I141" i="1"/>
  <c r="I145" i="1"/>
  <c r="I149" i="1"/>
  <c r="I153" i="1"/>
  <c r="I157" i="1"/>
  <c r="I161" i="1"/>
  <c r="I165" i="1"/>
  <c r="I169" i="1"/>
  <c r="I173" i="1"/>
  <c r="I177" i="1"/>
  <c r="I181" i="1"/>
  <c r="I185" i="1"/>
  <c r="I91" i="1"/>
  <c r="I95" i="1"/>
  <c r="I99" i="1"/>
  <c r="I103" i="1"/>
  <c r="I107" i="1"/>
  <c r="I111" i="1"/>
  <c r="I115" i="1"/>
  <c r="I118" i="1"/>
  <c r="I125" i="1"/>
  <c r="I129" i="1"/>
  <c r="I48" i="1"/>
  <c r="I53" i="1"/>
  <c r="I116" i="1"/>
  <c r="I119" i="1"/>
  <c r="I122" i="1"/>
  <c r="I126" i="1"/>
  <c r="I130" i="1"/>
  <c r="I134" i="1"/>
  <c r="I136" i="1"/>
  <c r="I140" i="1"/>
  <c r="I144" i="1"/>
  <c r="I148" i="1"/>
  <c r="I152" i="1"/>
  <c r="I156" i="1"/>
  <c r="I160" i="1"/>
  <c r="I164" i="1"/>
  <c r="I168" i="1"/>
  <c r="I172" i="1"/>
  <c r="I176" i="1"/>
  <c r="I179" i="1"/>
  <c r="I183" i="1"/>
  <c r="I187" i="1"/>
  <c r="I191" i="1"/>
  <c r="I195" i="1"/>
  <c r="I199" i="1"/>
  <c r="I203" i="1"/>
  <c r="I204" i="1"/>
  <c r="I208" i="1"/>
  <c r="I70" i="1"/>
  <c r="I73" i="1"/>
  <c r="I77" i="1"/>
  <c r="I81" i="1"/>
  <c r="I85" i="1"/>
  <c r="I84" i="1" s="1"/>
  <c r="I87" i="1"/>
  <c r="I90" i="1"/>
  <c r="I94" i="1"/>
  <c r="I98" i="1"/>
  <c r="I102" i="1"/>
  <c r="I106" i="1"/>
  <c r="I110" i="1"/>
  <c r="I114" i="1"/>
  <c r="I117" i="1"/>
  <c r="I121" i="1"/>
  <c r="I124" i="1"/>
  <c r="I128" i="1"/>
  <c r="I59" i="1"/>
  <c r="I63" i="1"/>
  <c r="I67" i="1"/>
  <c r="I71" i="1"/>
  <c r="I74" i="1"/>
  <c r="I20" i="1"/>
  <c r="I24" i="1"/>
  <c r="I22" i="1" s="1"/>
  <c r="I28" i="1"/>
  <c r="I29" i="1"/>
  <c r="I33" i="1"/>
  <c r="I37" i="1"/>
  <c r="I41" i="1"/>
  <c r="I45" i="1"/>
  <c r="I47" i="1"/>
  <c r="I52" i="1"/>
  <c r="I55" i="1"/>
  <c r="I58" i="1"/>
  <c r="I60" i="1"/>
  <c r="I64" i="1"/>
  <c r="I68" i="1"/>
  <c r="I72" i="1"/>
  <c r="I75" i="1"/>
  <c r="I79" i="1"/>
  <c r="I82" i="1"/>
  <c r="I54" i="1" l="1"/>
  <c r="I51" i="1" s="1"/>
  <c r="I44" i="1"/>
  <c r="I201" i="1"/>
  <c r="I189" i="1"/>
  <c r="I112" i="1"/>
  <c r="I57" i="1"/>
  <c r="I78" i="1"/>
  <c r="I97" i="1"/>
  <c r="I215" i="1"/>
  <c r="I16" i="1"/>
  <c r="I212" i="1"/>
  <c r="I38" i="1"/>
  <c r="I89" i="1"/>
  <c r="I175" i="1"/>
  <c r="I192" i="1"/>
  <c r="I224" i="1"/>
  <c r="I143" i="1"/>
  <c r="I66" i="1"/>
  <c r="I166" i="1"/>
  <c r="I69" i="1"/>
  <c r="I218" i="1"/>
  <c r="I133" i="1"/>
  <c r="I86" i="1"/>
  <c r="I83" i="1" s="1"/>
  <c r="I26" i="1"/>
  <c r="I200" i="1" l="1"/>
  <c r="I25" i="1"/>
  <c r="I56" i="1"/>
  <c r="I132" i="1"/>
  <c r="I231" i="1"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
    <bk>
      <extLst>
        <ext uri="{3e2802c4-a4d2-4d8b-9148-e3be6c30e623}">
          <xlrd:rvb i="0"/>
        </ext>
      </extLst>
    </bk>
    <bk>
      <extLst>
        <ext uri="{3e2802c4-a4d2-4d8b-9148-e3be6c30e623}">
          <xlrd:rvb i="1"/>
        </ext>
      </extLst>
    </bk>
  </futureMetadata>
  <valueMetadata count="2">
    <bk>
      <rc t="1" v="0"/>
    </bk>
    <bk>
      <rc t="1" v="1"/>
    </bk>
  </valueMetadata>
</metadata>
</file>

<file path=xl/sharedStrings.xml><?xml version="1.0" encoding="utf-8"?>
<sst xmlns="http://schemas.openxmlformats.org/spreadsheetml/2006/main" count="1387" uniqueCount="734">
  <si>
    <t>Orçamento Sintético</t>
  </si>
  <si>
    <t>Item</t>
  </si>
  <si>
    <t>Código</t>
  </si>
  <si>
    <t>Banco</t>
  </si>
  <si>
    <t>Descrição</t>
  </si>
  <si>
    <t>Und</t>
  </si>
  <si>
    <t>Quant.</t>
  </si>
  <si>
    <t>Valor Unit</t>
  </si>
  <si>
    <t>Valor Unit com BDI</t>
  </si>
  <si>
    <t>Total</t>
  </si>
  <si>
    <t>SERVIÇOS PRELIMINARES</t>
  </si>
  <si>
    <t xml:space="preserve"> 1.1 </t>
  </si>
  <si>
    <t>SETOP</t>
  </si>
  <si>
    <t>m²</t>
  </si>
  <si>
    <t>SEINFRA</t>
  </si>
  <si>
    <t>M</t>
  </si>
  <si>
    <t xml:space="preserve"> ED-17989 </t>
  </si>
  <si>
    <t>LOCAÇÃO DE OBRA COM GABARITO DE TÁBUAS CORRIDAS PONTALETADAS A CADA 2,00M, REAPROVEITAMENTO (2X), INCLUSIVE ACOMPANHAMENTO DE EQUIPE TOPOGRÁFICA PARA MARCAÇÃO DE PONTO TOPOGRÁFICO</t>
  </si>
  <si>
    <t>m</t>
  </si>
  <si>
    <t>m³</t>
  </si>
  <si>
    <t xml:space="preserve"> ED-48298 </t>
  </si>
  <si>
    <t>CORTE, DOBRA E MONTAGEM DE AÇO CA-50/60</t>
  </si>
  <si>
    <t>Kg</t>
  </si>
  <si>
    <t>SUPERESTRUTURA</t>
  </si>
  <si>
    <t xml:space="preserve"> 101793 </t>
  </si>
  <si>
    <t>SINAPI</t>
  </si>
  <si>
    <t>ESCORAMENTO DE FÔRMAS DE LAJE EM MADEIRA NÃO APARELHADA, PÉ-DIREITO DUPLO, INCLUSO TRAVAMENTO, 4 UTILIZAÇÕES. AF_09/2020</t>
  </si>
  <si>
    <t xml:space="preserve"> 93184 </t>
  </si>
  <si>
    <t>VERGAS (PORTAS) E CONTRAVERGAS (JANELAS) 10X10 CM, PREMOLDADAS C/ CONCRETO E AÇO</t>
  </si>
  <si>
    <t>SISTEMA DE VEDAÇÃO VERTICAL INTERNO E EXTERNO (PAREDES)</t>
  </si>
  <si>
    <t xml:space="preserve"> ED-48533 </t>
  </si>
  <si>
    <t>DIVISÓRIA EM GRANITO CINZA ANDORINHA E = 3 CM, INCLUSIVE FERRAGENS EM LATÃO CROMADO</t>
  </si>
  <si>
    <t>ESQUADRIA</t>
  </si>
  <si>
    <t>PORTAS</t>
  </si>
  <si>
    <t xml:space="preserve"> ED-49601 </t>
  </si>
  <si>
    <t>PORTA DE ABRIR, MADEIRA DE LEI PRANCHETA PARA PINTURA COMPLETA 70 X 210 CM,COM FERRAGENS EM FERRO LATONADO</t>
  </si>
  <si>
    <t>U</t>
  </si>
  <si>
    <t xml:space="preserve"> ED-49602 </t>
  </si>
  <si>
    <t>PORTA DE ABRIR, MADEIRA DE LEI PRANCHETA PARA PINTURA COMPLETA 80 X 210 CM,COM FERRAGENS EM FERRO LATONADO</t>
  </si>
  <si>
    <t>PORTA DE ABRIR, MADEIRA DE LEI PRANCHETA PARA PINTURA COMPLETA- COM VISOR DE VIDRO</t>
  </si>
  <si>
    <t>PORTA DE ABRIR, MADEIRA DE LEI PRANCHETA PARA PINTURA COMPLETA 80 X 210 CM,COM FERRAGENS EM FERRO LATONADO - COM BARRA DE APOIO E CHAPA DE PROTEÇÃO</t>
  </si>
  <si>
    <t xml:space="preserve"> ED-48163 </t>
  </si>
  <si>
    <t>BARRA DE APOIO EM AÇO INOX POLIDO RETA, DN 1.1/4" (31,75MM), PARA ACESSIBILIDADE (PMR/PCR), COMPRIMENTO 40CM, INSTALADO EM PORTA/PAREDE, INCLUSIVE FORNECIMENTO, INSTALAÇÃO E ACESSÓRIOS PARA FIXAÇÃO</t>
  </si>
  <si>
    <t>un</t>
  </si>
  <si>
    <t>PORTA DE CORRER, QUATRO FOLHAS, DUAS FIXAS, DUAS MÓVEIS, DE VIDRO TEMPERADO E=10mm</t>
  </si>
  <si>
    <t>JANELAS DE ALUMINIO</t>
  </si>
  <si>
    <t xml:space="preserve"> ED-50951 </t>
  </si>
  <si>
    <t>FORNECIMENTO E ASSENTAMENTO DE GRADE FIXA DE FERRO, PARA PROTEÇÃO DE JANELAS</t>
  </si>
  <si>
    <t>VIDROS</t>
  </si>
  <si>
    <t>SISTEMA DE COBERTURA</t>
  </si>
  <si>
    <t xml:space="preserve"> ED-50685 </t>
  </si>
  <si>
    <t>RUFO E CONTRA-RUFO EM CHAPA GALVANIZADA, ESP. 0,5MM (GSG-26), COM DESENVOLVIMENTO DE 33CM, INCLUSIVE IÇAMENTO MANUAL VERTICAL</t>
  </si>
  <si>
    <t>REVESTIMENTOS INTERNO E EXTERNO</t>
  </si>
  <si>
    <t xml:space="preserve"> ED-50727 </t>
  </si>
  <si>
    <t>CHAPISCO COM ARGAMASSA, TRAÇO 1:3 (CIMENTO E AREIA), ESP. 5MM, APLICADO EM ALVENARIA/ESTRUTURA DE CONCRETO COM COLHER, PREPARO MECÂNICO</t>
  </si>
  <si>
    <t xml:space="preserve"> ED-50732 </t>
  </si>
  <si>
    <t>EMBOÇO COM ARGAMASSA, TRAÇO 1:6 (CIMENTO E AREIA), ESP. 20MM, APLICAÇÃO MANUAL, PREPARO MECÂNICO</t>
  </si>
  <si>
    <t xml:space="preserve"> ED-50762 </t>
  </si>
  <si>
    <t>REVESTIMENTO COM ARGAMASSA EM CAMADA ÚNICA, APLICADO EM PAREDE, TRAÇO 1:3 (CIMENTO E AREIA), ESP. 20MM, APLICAÇÃO MANUAL, PREPARO MECÂNICO</t>
  </si>
  <si>
    <t xml:space="preserve"> ED-9081 </t>
  </si>
  <si>
    <t>REVESTIMENTO COM CERÂMICA APLICADO EM PAREDE, ACABAMENTO ESMALTADO, AMBIENTE INTERNO/EXTERNO, PADRÃO EXTRA, DIMENSÃO DA PEÇA ATÉ 2025 CM2, PEI III, ASSENTAMENTO COM ARGAMASSA INDUSTRIALIZADA, INCLUSIVE REJUNTAMENTO</t>
  </si>
  <si>
    <t>SISTEMA DE PISOS (INTERNO E EXTERNO)</t>
  </si>
  <si>
    <t>PAVIMENTAÇÃO INTERNA</t>
  </si>
  <si>
    <t xml:space="preserve"> ED-50566 </t>
  </si>
  <si>
    <t>CONTRAPISO DESEMPENADO COM ARGAMASSA, TRAÇO 1:3 (CIMENTO E AREIA), ESP. 20MM</t>
  </si>
  <si>
    <t xml:space="preserve"> 98689 </t>
  </si>
  <si>
    <t>SOLEIRA EM GRANITO, LARGURA 15 CM, ESPESSURA 2,0 CM. AF_09/2020</t>
  </si>
  <si>
    <t xml:space="preserve"> ED-50753 </t>
  </si>
  <si>
    <t>REVESTIMENTO COM PORCELANATO APLICADO EM PISO, ACABAMENTO ESMALTADO ACETINADO, AMBIENTE INTERNO/EXTERNO, PADRÃO EXTRA, BORDA RETIFICADA, - SALAS INTERNAS</t>
  </si>
  <si>
    <t>REVESTIMENTO COM PORCELANATO APLICADO EM PISO, ACABAMENTO ESMALTADO ACETINADO, AMBIENTE INTERNO/EXTERNO, PADRÃO EXTRA, BORDA RETIFICADA, - ÁREAS MOLHADAS</t>
  </si>
  <si>
    <t>REVESTIMENTO COM PORCELANATO APLICADO EM PISO, ACABAMENTO ESMALTADO ACETINADO, AMBIENTE INTERNO/EXTERNO, PADRÃO EXTRA, BORDA RETIFICADA, ÁREAS DO PÁTIO, ESCADAS E RAMPAS</t>
  </si>
  <si>
    <t xml:space="preserve"> ED-50771 </t>
  </si>
  <si>
    <t>RODAPÉ COM REVESTIMENTO IGUAL AO APLICADO NO PISO</t>
  </si>
  <si>
    <t>PAVIMENTAÇÃO EXTERNA</t>
  </si>
  <si>
    <t xml:space="preserve"> ED-24063 </t>
  </si>
  <si>
    <t>EXECUÇÃO DE PAVIMENTO INTERTRAVADO EM BLOCO SEXTAVADO, ESPESSURA 6CM, FCK 35MPA, INCLUINDO FORNECIMENTO E TRANSPORTE DE TODOS OS MATERIAIS E COLCHÃO DE ASSENTAMENTO COM ESPESSURA 6CM</t>
  </si>
  <si>
    <t xml:space="preserve"> ED-51139 </t>
  </si>
  <si>
    <t>GUIA DE MEIO-FIO, EM CONCRETO COM FCK 20MPA, PRÉ-MOLDADA, MFC-01 PADRÃO DER-MG, DIMENSÕES (12X16,7X35)CM, EXCLUSIVE SARJETA, INCLUSIVE ESCAVAÇÃO, APILOAMENTO E TRANSPORTE COM RETIRADA DO MATERIAL ESCAVADO (EM CAÇAMBA)</t>
  </si>
  <si>
    <t>PINTURA</t>
  </si>
  <si>
    <t xml:space="preserve"> ED-50514 </t>
  </si>
  <si>
    <t>PREPARAÇÃO PARA EMASSAMENTO OU PINTURA (LÁTEX/ACRÍLICA) EM PAREDE, INCLUSIVE UMA (1) DEMÃO DE SELADOR ACRÍLICO</t>
  </si>
  <si>
    <t xml:space="preserve"> ED-50474 </t>
  </si>
  <si>
    <t>EMASSAMENTO EM PAREDE COM MASSA ACRÍLICA, DUAS (2) DEMÃOS, INCLUSIVE LIXAMENTO PARA PINTURA</t>
  </si>
  <si>
    <t xml:space="preserve"> ED-50451 </t>
  </si>
  <si>
    <t>PINTURA ACRÍLICA EM PAREDE, DUAS (2) DEMÃOS, EXCLUSIVE SELADOR ACRÍLICO E MASSA ACRÍLICA/CORRIDA (PVA)</t>
  </si>
  <si>
    <t xml:space="preserve"> ED-50493 </t>
  </si>
  <si>
    <t>PINTURA ESMALTE EM ESQUADRIA DE MADEIRA, DUAS (2) DEMÃOS, INCLUSIVE UMA (1) DEMÃO DE FUNDO NIVELADOR - PORTAS DE MADEIRA</t>
  </si>
  <si>
    <t xml:space="preserve"> ED-50515 </t>
  </si>
  <si>
    <t>PREPARAÇÃO PARA EMASSAMENTO OU PINTURA (LÁTEX/ACRÍLICA) EM TETO, INCLUSIVE UMA (1) DEMÃO DE SELADOR ACRÍLICO</t>
  </si>
  <si>
    <t xml:space="preserve"> ED-50452 </t>
  </si>
  <si>
    <t>PINTURA ACRÍLICA EM TETO, DUAS (2) DEMÃOS, EXCLUSIVE SELADOR ACRÍLICO E MASSA ACRÍLICA/CORRIDA (PVA)</t>
  </si>
  <si>
    <t>INSTALAÇÃO HIDRÁULICA</t>
  </si>
  <si>
    <t xml:space="preserve"> 102617 </t>
  </si>
  <si>
    <t>CAIXA D´ÁGUA EM POLIÉSTER REFORÇADO COM FIBRA DE VIDRO, 5000 LITROS - FORNECIMENTO E INSTALAÇÃO. AF_06/2021</t>
  </si>
  <si>
    <t>UN</t>
  </si>
  <si>
    <t>DRENAGEM DE ÁGUAS PLUVIAIS</t>
  </si>
  <si>
    <t>TUBULAÇÕES E CONEXOES</t>
  </si>
  <si>
    <t>ACESSÓRIOS</t>
  </si>
  <si>
    <t xml:space="preserve"> ED-49917 </t>
  </si>
  <si>
    <t>CAIXA DE DRENAGEM DE INSPEÇÃO/PASSAGEM EM ALVENARIA (60X60X100CM), REVESTIMENTO EM ARGAMASSA COM ADITIVO IMPERMEABILIZANTE, COM TAMPA EM GRELHA, INCLUSIVE ESCAVAÇÃO, REATERRO E TRANSPORTE E RETIRADA DO MATERIAL ESCAVADO (EM CAÇAMBA)</t>
  </si>
  <si>
    <t xml:space="preserve"> ED-49962 </t>
  </si>
  <si>
    <t>RALO SEMI- HEMISFÉRICO TIPO ABACAXI D = 100 MM</t>
  </si>
  <si>
    <t>INSTALAÇÃO SANITÁRIA</t>
  </si>
  <si>
    <t xml:space="preserve"> ED-50223 </t>
  </si>
  <si>
    <t>PONTO DE EMBUTIR PARA ESGOTO EM TUBO PVC RÍGIDO, PB - SÉRIE NORMAL, DN 40MM (1.1/2"), EMBUTIDO NA ALVENARIA/PISO, COM ALTURA (SAÍDA) DE 50CM DO PISO, COM DISTÂNCIA DE ATÉ CINCO (5) METROS DA RAMAL DE ESGOTO, EXCLUSIVE ESCAVAÇÃO, INCLUSIVE CONEXÕES E FIXAÇÃO DO TUBO COM ENCHIMENTO DO RASGO NA ALVENARIA/CONCRETO COM ARGAMASSA</t>
  </si>
  <si>
    <t xml:space="preserve"> ED-50224 </t>
  </si>
  <si>
    <t>PONTO DE EMBUTIR PARA ESGOTO EM TUBO PVC RÍGIDO, PBV - SÉRIE NORMAL, DN 50MM (2"), EMBUTIDO EM PISO COM DISTÂNCIA DE ATÉ CINCO (5) METROS DA RAMAL DE ESGOTO, EXCLUSIVE ESCAVAÇÃO, INCLUSIVE CONEXÕES E FIXAÇÃO DO TUBO COM ENCHIMENTO DO RASGO NO CONCRETO COM ARGAMASSA</t>
  </si>
  <si>
    <t xml:space="preserve"> ED-50225 </t>
  </si>
  <si>
    <t>PONTO DE EMBUTIR PARA ESGOTO EM TUBO PVC RÍGIDO, PBV - SÉRIE NORMAL, DN 100MM (4"), EMBUTIDO EM PISO COM DISTÂNCIA DE ATÉ CINCO (5) METROS DA RAMAL DE ESGOTO, INCLUSIVE CONEXÕES E FIXAÇÃO DO TUBO COM ENCHIMENTO DO RASGO NO CONCRETO COM ARGAMASSA</t>
  </si>
  <si>
    <t xml:space="preserve"> ED-49940 </t>
  </si>
  <si>
    <t>CAIXA DE GORDURA DUPLA (CGD), CIRCULAR, EM CONCRETO PRÉ-MOLDADO, CAPACIDADE DE 120L, INCLUSIVE ESCAVAÇÃO, REATERRO, TRANSPORTE E RETIRADA DO MATERIAL ESCAVADO (EM CAÇAMBA)</t>
  </si>
  <si>
    <t xml:space="preserve"> ED-50011 </t>
  </si>
  <si>
    <t>CAIXA SIFONADA EM PVC COM GRELHA REDONDA 100 X 100 X 50 MM</t>
  </si>
  <si>
    <t xml:space="preserve"> ED-50009 </t>
  </si>
  <si>
    <t>CAIXA SIFONADA EM PVC COM GRELHA QUADRADA/REDONDA 150 X 185 X 75 MM</t>
  </si>
  <si>
    <t>LOUÇAS E METAIS</t>
  </si>
  <si>
    <t xml:space="preserve"> ED-48156 </t>
  </si>
  <si>
    <t>ASSENTO BRANCO PARA VASO</t>
  </si>
  <si>
    <t xml:space="preserve"> ED-50279 </t>
  </si>
  <si>
    <t>CUBA DE LOUÇA BRANCA DE EMBUTIR, FORMATO OVAL, INCLUSIVE VÁLVULA DE ESCOAMENTO DE METAL COM ACABAMENTO CROMADO, SIFÃO DE METAL TIPO COPO COM ACABAMENTO CROMADO, FORNECIMENTO E INSTALAÇÃO</t>
  </si>
  <si>
    <t xml:space="preserve"> ED-50278 </t>
  </si>
  <si>
    <t>CUBA EM AÇO INOXIDÁVEL DE EMBUTIR, AISI 304, APLICAÇÃO PARA PIA (560X330X115MM), NÚMERO 2, ASSENTAMENTO EM BANCADA, INCLUSIVE VÁLVULA DE ESCOAMENTO DE METAL COM ACABAMENTO CROMADO, SIFÃO DE METAL TIPO COPO COM ACABAMENTO CROMADO, FORNECIMENTO E INSTALAÇÃO</t>
  </si>
  <si>
    <t xml:space="preserve"> ED-50290 </t>
  </si>
  <si>
    <t>TANQUE DE LOUÇA BRANCA COM COLUNA, CAPACIDADE 22 LITROS, INCLUSIVE ACESSÓRIOS DE FIXAÇÃO, VÁLVULA DE ESCOAMENTO DE METAL COM ACABAMENTO CROMADO, SIFÃO DE METAL TIPO COPO COM ACABAMENTO CROMADO, FORNECIMENTO, INSTALAÇÃO E REJUNTAMENTO, EXCLUSIVE TORNEIRA</t>
  </si>
  <si>
    <t xml:space="preserve"> ED-50326 </t>
  </si>
  <si>
    <t>TORNEIRA METÁLICA PARA PIA, ABERTURA 1/4 DE VOLTA, ACABAMENTO CROMADO, COM AREJADOR, APLICAÇÃO DE PAREDE, INCLUSIVE FORNECIMENTO E INSTALAÇÃO</t>
  </si>
  <si>
    <t xml:space="preserve"> ED-22902 </t>
  </si>
  <si>
    <t>TORNEIRA METÁLICA PARA TANQUE, ACABAMENTO CROMADO, COM AREJADOR, FORNECIMENTO E INSTALAÇÃO</t>
  </si>
  <si>
    <t xml:space="preserve"> ED-50329 </t>
  </si>
  <si>
    <t>TORNEIRA METÁLICA PARA LAVATÓRIO, FECHAMENTO AUTOMÁTICO, ACABAMENTO CROMADO, COM AREJADOR, APLICAÇÃO DE MESA, INCLUSIVE ENGATE FLEXÍVEL METÁLICO, FORNECIMENTO E INSTALAÇÃO</t>
  </si>
  <si>
    <t xml:space="preserve"> ED-48183 </t>
  </si>
  <si>
    <t>PAPELEIRA PLASTICA TIPO DISPENSER PARA PAPEL HIGIENICO ROLAO</t>
  </si>
  <si>
    <t xml:space="preserve"> ED-48182 </t>
  </si>
  <si>
    <t>DISPENSER EM PLÁSTICO PARA PAPEL TOALHA 2 OU 3 FOLHAS</t>
  </si>
  <si>
    <t xml:space="preserve"> ED-48188 </t>
  </si>
  <si>
    <t>SABONETEIRA PLASTICA TIPO DISPENSER PARA SABONETE LIQUIDO COM RESERVATORIO 800 ML</t>
  </si>
  <si>
    <t xml:space="preserve"> ED-48167 </t>
  </si>
  <si>
    <t>BARRA DE APOIO EM AÇO INOX POLIDO PARA LAVATÓRIO DE CANTO, DN 1.1/4" (31,75MM), PARA ACESSIBILIDADE (PMR/PCR), INSTALADO EM PAREDE, INCLUSIVE FORNECIMENTO, INSTALAÇÃO E ACESSÓRIOS PARA FIXAÇÃO</t>
  </si>
  <si>
    <t xml:space="preserve"> ED-48160 </t>
  </si>
  <si>
    <t>BARRA DE APOIO EM AÇO INOX POLIDO RETA, DN 1.1/4" (31,75MM), PARA ACESSIBILIDADE (PMR/PCR), COMPRIMENTO 80CM, INSTALADO EM PAREDE, INCLUSIVE FORNECIMENTO, INSTALAÇÃO E ACESSÓRIOS PARA FIXAÇÃO</t>
  </si>
  <si>
    <t>SISTEMA DE PROTEÇÃO CONTRA INCÊNDIO</t>
  </si>
  <si>
    <t xml:space="preserve"> ED-50193 </t>
  </si>
  <si>
    <t xml:space="preserve"> 94499 </t>
  </si>
  <si>
    <t>REGISTRO DE GAVETA BRUTO, LATÃO, ROSCÁVEL, 2 1/2"</t>
  </si>
  <si>
    <t xml:space="preserve"> 97599 </t>
  </si>
  <si>
    <t>LUMINÁRIA DE EMERGÊNCIA, COM 30 LÂMPADAS LED DE 2 W</t>
  </si>
  <si>
    <t>INSTALAÇÕES ELÉTRICAS</t>
  </si>
  <si>
    <t xml:space="preserve"> 101946 </t>
  </si>
  <si>
    <t>QUADRO DE MEDIÇÃO GERAL DE ENERGIA</t>
  </si>
  <si>
    <t>INSTALAÇÕES DE REDE ESTRUTURADA</t>
  </si>
  <si>
    <t xml:space="preserve"> ED-48365 </t>
  </si>
  <si>
    <t>CABO UTP 4 PARES CATEGORIA 6 COM REVESTIMENTO EXTERNO NÃO PROPAGANTE A CHAMA</t>
  </si>
  <si>
    <t xml:space="preserve"> ED-48363 </t>
  </si>
  <si>
    <t>CABO COAXIAL RG-59-75 OHMS</t>
  </si>
  <si>
    <t>cj</t>
  </si>
  <si>
    <t>SISTEMA DE PROTEÇÃO CONTRA DESCARGAS ATMOSFÉRICAS</t>
  </si>
  <si>
    <t xml:space="preserve"> ED-51073 </t>
  </si>
  <si>
    <t>PARA-RAIO DE LATAO CROMADO, COBRE CROMADO OU ACO INOXIDAVEL, TIPO FRANKLIN</t>
  </si>
  <si>
    <t>SERVIÇOS COMPLEMENTARES</t>
  </si>
  <si>
    <t xml:space="preserve"> ED-50968 </t>
  </si>
  <si>
    <t>MASTROS DE PÁTIO PARA BANDEIRAS (H = 2,00 M E 6,00 M E DE 1,00 M E 9,00 M)</t>
  </si>
  <si>
    <t xml:space="preserve"> ED-50997 </t>
  </si>
  <si>
    <t>PEITORIL DE GRANITO CINZA ANDORINHA E = 2 CM</t>
  </si>
  <si>
    <t xml:space="preserve"> ED-48344 </t>
  </si>
  <si>
    <t>BANCADA EM GRANITO CINZA ANDORINHA E = 3 CM, APOIADA EM ALVENARIA</t>
  </si>
  <si>
    <t>SERVIÇOS FINAIS</t>
  </si>
  <si>
    <t>LIMPEZA FINAL PARA ENTREGA DA OBRA</t>
  </si>
  <si>
    <t xml:space="preserve">_______________________________________________________________
Nayara Helena Fialho Oliveira
Eng. Civil Crea-MG 214.589/D
</t>
  </si>
  <si>
    <t xml:space="preserve"> 1.3</t>
  </si>
  <si>
    <t>TOTAL GERAL</t>
  </si>
  <si>
    <r>
      <rPr>
        <b/>
        <sz val="18"/>
        <color indexed="8"/>
        <rFont val="Tahoma"/>
        <family val="2"/>
      </rPr>
      <t>PREFEITURA MUNICIPAL DE LUISBURGO</t>
    </r>
    <r>
      <rPr>
        <sz val="10"/>
        <color indexed="8"/>
        <rFont val="Arial"/>
        <family val="2"/>
      </rPr>
      <t xml:space="preserve">
</t>
    </r>
    <r>
      <rPr>
        <b/>
        <sz val="9"/>
        <color indexed="8"/>
        <rFont val="Tahoma"/>
        <family val="2"/>
      </rPr>
      <t>CNPJ 01.615.423/0001-89</t>
    </r>
    <r>
      <rPr>
        <sz val="10"/>
        <color indexed="8"/>
        <rFont val="Arial"/>
        <family val="2"/>
      </rPr>
      <t xml:space="preserve">
</t>
    </r>
  </si>
  <si>
    <t>PLANILHA ORÇAMENTÁRIA DE CUSTOS</t>
  </si>
  <si>
    <t>PREFEITURA: PREFEITURA MUNICIPAL DE LUISBURGO</t>
  </si>
  <si>
    <t>LOCAL: CÓRREGO DOS CRISTINOS, LUISBURGO-MG</t>
  </si>
  <si>
    <t>(    )</t>
  </si>
  <si>
    <t>DIRETA</t>
  </si>
  <si>
    <t>( X )</t>
  </si>
  <si>
    <t>INDIRETA</t>
  </si>
  <si>
    <t>ENCARGOS SOCIAIS: Não Desonerado: embutido nos preços unitário dos insumos de mão de obra, de acordo com as bases.</t>
  </si>
  <si>
    <t>BDI</t>
  </si>
  <si>
    <t>OBRA: CONSTRUÇÃO DE ESCOLA MUNICIPAL NA COMUNIDADE DO SUIÇO</t>
  </si>
  <si>
    <t>CAIXA DE DRENAGEM DE INSPEÇÃO/PASSAGEM EM ALVENARIA (50X50X60CM), REVESTIMENTO EM ARGAMASSA COM ADITIVO IMPERMEABILIZANTE, COM TAMPA EM GRELHA, INCLUSIVE ESCAVAÇÃO, REATERRO E TRANSPORTE E RETIRADA DO MATERIAL ESCAVADO (EM CAÇAMBA)</t>
  </si>
  <si>
    <t xml:space="preserve"> ED-49912 </t>
  </si>
  <si>
    <t>REVESTIMENTO DE GESSO EM TETO, ESP. 5MM, APLICAÇÃO MANUAL (SARRAFAEADO)</t>
  </si>
  <si>
    <t xml:space="preserve"> ED-9066</t>
  </si>
  <si>
    <t>COMPOSIÇÃO</t>
  </si>
  <si>
    <t>FORMA E DESFORMA DE COMPENSADO PLASTIFICADO, ESP. 12MM, REAPROVEITAMENTO (5X), EXCLUSIVE ESCORAMENTO</t>
  </si>
  <si>
    <t xml:space="preserve"> ED-49647</t>
  </si>
  <si>
    <t>MEMÓRIA DE CÁLCULO</t>
  </si>
  <si>
    <t xml:space="preserve"> = 3,0x1,5 = 4,5m²</t>
  </si>
  <si>
    <t>PERÍMETRO DA OBRA</t>
  </si>
  <si>
    <t xml:space="preserve"> = CONTRAVERGAS JANELAS = 41M X 1,30 = 53,30M
VERGAS PORTAS = 13,40M X 1,30 = 17,42M
TOTAL = 70,72M</t>
  </si>
  <si>
    <t xml:space="preserve"> = QUANTITATIVO RETIRADO DO SOFTWARE REVIT</t>
  </si>
  <si>
    <t xml:space="preserve"> = BANHEIRO PROFESSOR MASC = 1</t>
  </si>
  <si>
    <t xml:space="preserve"> = SALA DE ARQUIVO = 1
DIRETORIA = 1
ALMOXARIFADO = 1
BANHEIROS = 2
TOTAL = 5 UNIDADES</t>
  </si>
  <si>
    <t xml:space="preserve"> = SALA DE AULA = 5
BIBLIOTECA = 1
TOTAL = 6 UNIDADES</t>
  </si>
  <si>
    <t xml:space="preserve"> = BANHEIRO PCD = 1 UNIDADE</t>
  </si>
  <si>
    <t xml:space="preserve"> = PORTA BANHEIRO PCD = 1 UNIDADE</t>
  </si>
  <si>
    <t xml:space="preserve"> = ÁREA DE PAREDES PARA CERÂMICA</t>
  </si>
  <si>
    <t xml:space="preserve"> = ÁREA DO PISO TÉRREO</t>
  </si>
  <si>
    <t xml:space="preserve"> = LARGURA PORTAS = 13,40 X 0,17 = 2,28M²</t>
  </si>
  <si>
    <t xml:space="preserve"> = QUANTITATIVO RETIRADO DO SOFTWARE REVIT - ÁREA DE PORCELANATO APLICADO EM ÁREAS SECAS</t>
  </si>
  <si>
    <t xml:space="preserve"> = QUANTITATIVO RETIRADO DO SOFTWARE REVIT - ÁREA DE PORCELANATO APLICADO EM ÁREAS MOLHADAS</t>
  </si>
  <si>
    <t xml:space="preserve"> = LADO DA DIVISA COM A ASSOCIAÇÃO</t>
  </si>
  <si>
    <t xml:space="preserve"> = ÁREA DE PINTURA</t>
  </si>
  <si>
    <t xml:space="preserve"> = BANHEIRO ALUNOS = 2 X 6 PONTOS = 12 PONTOS
COZINHA = 2 PONTOS
SERVIÇO = 2 PONTOS
BANHEIRO PROF. = 2 X 2 PONTOS = 4 PONTOS
PÁTIO INFERIOR = 1 PONTO
PÁTIO SUPERIOR = 1 PONTO
TOTAL = 22 PONTOS</t>
  </si>
  <si>
    <t xml:space="preserve"> = BANHEIRO ALUNOS = 2 X 3 PONTOS = 6 PONTOS
BANHEIRO PROF. = 2 X 1 PONTO = 2 PONTOS
TOTAL = 8 PONTOS</t>
  </si>
  <si>
    <t xml:space="preserve"> = 1 UNIDADE</t>
  </si>
  <si>
    <t xml:space="preserve"> = BANHEIRO ALUNOS = 2 X 3 = 6 UNIDADES
BANHEIRO PROF. = 2 X1 = 2 UNIDADES</t>
  </si>
  <si>
    <t xml:space="preserve"> = QUANTIDADE DE BACIAS</t>
  </si>
  <si>
    <t xml:space="preserve"> = COZINHA = 2 UNIDADES</t>
  </si>
  <si>
    <t xml:space="preserve"> = SERVIÇO = 1 UNIDADE</t>
  </si>
  <si>
    <t xml:space="preserve"> = BANHEIRO ALUNOS = 2 X 1 = 2 UNIDADES
BANHEIRO PROF. = 2 X1 = 2 UNIDADES
SERVIÇO = 1 UNIDADE
COZINHA = 1 UNIDADE
TOTAL = 6 UNIDADES</t>
  </si>
  <si>
    <t xml:space="preserve"> = BANHEIRO ALUNOS = 2 X 3 = 6 UNIDADES
BANHEIRO PROF. = 2 X1 = 2 UNIDADES
COZINHA = 1 UNIDADE
SERVIÇO = 1 UNIDADE
TOTAL = 10 UNIDADES</t>
  </si>
  <si>
    <t xml:space="preserve"> = BANHEIRO PROF. FEM. PCD</t>
  </si>
  <si>
    <t xml:space="preserve"> = QUANTITATIVO RETIRADO DO SOFTWARE REVIT = 285,62M²</t>
  </si>
  <si>
    <t>REVESTIMENTO COM CERÂMICA APLICADO EM PISO, ACABAMENTO ESMALTADO, AMBIENTE EXTERNO (ANTIDERRAPANTE), PADRÃO EXTRA, DIMENSÃO DA PEÇA ATÉ 2025 CM2, PEI V, ASSENTAMENTO COM ARGAMASSA INDUSTRIALIZADA, INCLUSIVE REJUNTAMENTO</t>
  </si>
  <si>
    <t>ED-50543</t>
  </si>
  <si>
    <t>PINTURA ESMALTE EM ESQUADRIAS DE FERRO, DUAS (2) DEMÃOS, INCLUSIVE UMA (1) DEMÃO DE FUNDO ANTICORROSIVO</t>
  </si>
  <si>
    <t>ED-50491</t>
  </si>
  <si>
    <t xml:space="preserve"> = ÁREA DE GRADIL</t>
  </si>
  <si>
    <t>ED-50296</t>
  </si>
  <si>
    <t>BACIA SANITÁRIA (VASO) DE LOUÇA CONVENCIONAL, COR BRANCA, INCLUSIVE ACESSÓRIOS DE FIXAÇÃO/VEDAÇÃO, FORNECIMENTO, INSTALAÇÃO E REJUNTAMENTO, EXCLUSIVE VÁLVULA DE DESCARGA E TUBO DE LIGAÇÃO</t>
  </si>
  <si>
    <t>ED-50337</t>
  </si>
  <si>
    <t>VÁLVULA DE DESCARGA COM REGISTRO INTERNO,
ACIONAMENTO SIMPLES, DN 1.1/2" (50MM), INCLUSIVE
ACABAMENTO DA VÁLVULA</t>
  </si>
  <si>
    <t>QUADRO DE DISTRIBUIÇÃO PARA 24 MÓDULOS COM BARRAMENTO 100 A</t>
  </si>
  <si>
    <t>ED-49501</t>
  </si>
  <si>
    <t>C4810</t>
  </si>
  <si>
    <t>PROJETOR, EM LED (TEMPERATURA DE COR 4000K), CORPO EM ALUMÍNIO, LENTE EM ACRÍLICO E VEDAÇÃO EM SILICONE, GRAU DE PROTEÇÃO IP65, POTÊNCIA MÍNIMA 60W E MÁXIMA 70W, FLUXO LUMINOSO MÍNIMO 5.000LM, FATOR DE POTÊNCIA MÍNIMO 0,92</t>
  </si>
  <si>
    <t>LUMINÁRIAS E ACABAMENTOS</t>
  </si>
  <si>
    <t>LUMINÁRIA ARANDELA TIPO TARTARUGA, COM GRADE, DE SOBREPOR, COM 1 LÂMPADA FLUORESCENTE DE 15 W, SEM REATOR - FORNECIMENTO E INSTALAÇÃO. AF_02/2020</t>
  </si>
  <si>
    <t>LUMINÁRIA PLAFON REDONDO DE VIDRO JATEADO REDONDO, DIÂMETRO 25 CM, PARA UMA (1) LÂMPADA BASE E-27, FORNECIMENTO E INSTALAÇÃO, INCLUSIVE BASE, EXCLUSIVE LÂMPADA</t>
  </si>
  <si>
    <t>ED-13355</t>
  </si>
  <si>
    <t>LÂMPADA COMPACTA DE LED 10 W, BASE E27 - FORNECIMENTO E INSTALAÇÃO. AF_02/2020</t>
  </si>
  <si>
    <t>RELÉ FOTOELÉTRICO, TENSÃO 120V COM CAPACIDADE DE CARGA 1200VA, INCLUSIVE BASE E INSTALAÇÃO</t>
  </si>
  <si>
    <t>ED-49523</t>
  </si>
  <si>
    <t xml:space="preserve">	DISJUNTOR MONOPOLAR TIPO DIN, CORRENTE NOMINAL DE 10A - FORNECIMENTO E INSTALAÇÃO. AF_10/2020</t>
  </si>
  <si>
    <t>DISJUNTOR MONOPOLAR TIPO DIN, CORRENTE NOMINAL DE 20A - FORNECIMENTO E INSTALAÇÃO. AF_10/2020</t>
  </si>
  <si>
    <t>DISJUNTOR BIPOLAR TIPO DIN, CORRENTE NOMINAL DE 20A - FORNECIMENTO E INSTALAÇÃO. AF_10/2020</t>
  </si>
  <si>
    <t>DISJUNTOR BIPOLAR TIPO DIN, CORRENTE NOMINAL DE 40A - FORNECIMENTO E INSTALAÇÃO. AF_10/2020</t>
  </si>
  <si>
    <t>DISJUNTOR BIPOLAR TIPO DIN, CORRENTE NOMINAL DE 50A - FORNECIMENTO E INSTALAÇÃO. AF_10/2020</t>
  </si>
  <si>
    <t>DISJUNTOR TRIPOLAR TIPO NEMA, CORRENTE NOMINAL DE 60 ATÉ 100A - FORNECIMENTO E INSTALAÇÃO. AF_10/2020</t>
  </si>
  <si>
    <t>DISJUNTOR DE PROTEÇÃO DIFERENCIAL RESIDUAL (DR), BIPOLAR, TIPO DIN, CORRENTE NOMINAL DE 25A, ALTA SENSIBILIDADE, CORRENTE DIFERENCIAL RESIDUAL NOMINAL COM ATUAÇÃO DE 30MA</t>
  </si>
  <si>
    <t>ED-15114</t>
  </si>
  <si>
    <t>DISJUNTOR TRIPOLAR TIPO DIN, CORRENTE NOMINAL DE 25A - FORNECIMENTO E INSTALAÇÃO. AF_10/2020</t>
  </si>
  <si>
    <t>Composição  001</t>
  </si>
  <si>
    <t>PLACA FOTOLUMINESCENTE PARA SINALIZAÇÃO DE EMERGÊNCIA, 25x12, INCLUSIVE FIXAÇÃO</t>
  </si>
  <si>
    <t>codigo</t>
  </si>
  <si>
    <t>Unidade</t>
  </si>
  <si>
    <t>Valor sem Desoneração</t>
  </si>
  <si>
    <t>Coeficiente</t>
  </si>
  <si>
    <t>C</t>
  </si>
  <si>
    <t xml:space="preserve"> MATED-31381 </t>
  </si>
  <si>
    <t>PLACA DE SINALIZAÇÃO DE EMERGÊNCIA (TIPO: ALERTA[ "A"]|FORMATO: TRIANGULAR| MATERIAL: PVC|ESPESSURA: 1MM)*VALORES REFERENCIAIS APROXIMADOS</t>
  </si>
  <si>
    <t>181,33</t>
  </si>
  <si>
    <t xml:space="preserve"> MATED-31493 </t>
  </si>
  <si>
    <t>FITA DUPLA FACE (LARGURA: 12MM|COR: TRANSPARENTE| COMPRIMENTO DO ROLO*: 20M|APLICAÇÃO: USO GERAL )*VALORES REFERENCIAIS APROXIMADOS</t>
  </si>
  <si>
    <t>3,16</t>
  </si>
  <si>
    <t xml:space="preserve"> ED-50381 </t>
  </si>
  <si>
    <t>PEDREIRO COM ENCARGOS COMPLEMENTARES</t>
  </si>
  <si>
    <t>hora</t>
  </si>
  <si>
    <t>27,45</t>
  </si>
  <si>
    <t xml:space="preserve"> ED-50367 </t>
  </si>
  <si>
    <t>SERVENTE COM ENCARGOS COMPLEMENTARES</t>
  </si>
  <si>
    <t>19,76</t>
  </si>
  <si>
    <t>Composição  002</t>
  </si>
  <si>
    <t>PLACA FOTOLUMINESCENTE PARA SINALIZAÇÃO DE EMERGÊNCIA, 30x60, INCLUSIVE FIXAÇÃO</t>
  </si>
  <si>
    <t>Composição  003</t>
  </si>
  <si>
    <t>PLACA FOTOLUMINESCENTE PARA SINALIZAÇÃO DE EMERGÊNCIA, 25x25, INCLUSIVE FIXAÇÃO</t>
  </si>
  <si>
    <t>EXTINTOR DE INCÊNDIO TIPO PÓ QUÍMICO, CAPACIDADE 6 KG COM SUPORTE</t>
  </si>
  <si>
    <t>ACIONADOR MANUAL DE ALARME DE INCÊNDIO</t>
  </si>
  <si>
    <t>ED-50180</t>
  </si>
  <si>
    <t>SIRENE PARA ALARME DE BOMBA EM FUNCIONAMENTO, 220V</t>
  </si>
  <si>
    <t>ED-50187</t>
  </si>
  <si>
    <t>Composição  004</t>
  </si>
  <si>
    <t>0,294</t>
  </si>
  <si>
    <t>H</t>
  </si>
  <si>
    <t>1,9053</t>
  </si>
  <si>
    <t>26,70</t>
  </si>
  <si>
    <t>I</t>
  </si>
  <si>
    <t xml:space="preserve"> 00010521 </t>
  </si>
  <si>
    <t>CAIXA DE INCENDIO/ABRIGO PARA MANGUEIRA, DE EMBUTIR/INTERNA, COM 75 X 45 X 17 CM, EM CHAPA DE ACO, PORTA COM VENTILACAO, VISOR COM A INSCRICAO "INCENDIO", SUPORTE/CESTA INTERNA PARA A MANGUEIRA, PINTURA ELETROSTATICA VERMELHA</t>
  </si>
  <si>
    <t>255,65</t>
  </si>
  <si>
    <t>1,0</t>
  </si>
  <si>
    <t xml:space="preserve"> 00010899 </t>
  </si>
  <si>
    <t>ADAPTADOR EM LATAO, ENGATE RAPIDO 2 1/2" X ROSCA INTERNA 5 FIOS 2 1/2", PARA INSTALACAO PREDIAL DE COMBATE A INCENDIO</t>
  </si>
  <si>
    <t>78,85</t>
  </si>
  <si>
    <t xml:space="preserve"> 00010904 </t>
  </si>
  <si>
    <t>REGISTRO OU VALVULA GLOBO ANGULAR EM LATAO, PARA HIDRANTES EM INSTALACAO PREDIAL DE INCENDIO, 45 GRAUS, DIAMETRO DE 2 1/2", COM VOLANTE, CLASSE DE PRESSAO DE ATE 200 PSI</t>
  </si>
  <si>
    <t>180,00</t>
  </si>
  <si>
    <t xml:space="preserve"> 00020971 </t>
  </si>
  <si>
    <t>CHAVE DUPLA PARA CONEXOES TIPO STORZ, ENGATE RAPIDO 1 1/2" X 2 1/2", EM LATAO, PARA INSTALACAO PREDIAL COMBATE A INCENDIO</t>
  </si>
  <si>
    <t>17,14</t>
  </si>
  <si>
    <t xml:space="preserve"> 00021034 </t>
  </si>
  <si>
    <t>MANGUEIRA DE INCENDIO, TIPO 2, DE 2 1/2", COMPRIMENTO = 15 M, TECIDO EM FIO DE POLIESTER E TUBO INTERNO EM BORRACHA SINTETICA, COM UNIOES ENGATE RAPIDO</t>
  </si>
  <si>
    <t>754,35</t>
  </si>
  <si>
    <t xml:space="preserve"> 00037555 </t>
  </si>
  <si>
    <t>ESGUICHO JATO REGULAVEL, TIPO ELKHART, ENGATE RAPIDO 2 1/2", PARA COMBATE A INCENDIO</t>
  </si>
  <si>
    <t>257,14</t>
  </si>
  <si>
    <t>ABRIGO PARA HIDRANTE, 75X45X17CM, COM REGISTRO GLOBO ANGULAR 45 GRAUS 2 1/2", ADAPTADOR STORZ 2 1/2", COM 2 MANGUEIRAS DE INCÊNDIO 15M 2 1/2" E ESGUICHO EM LATÃO 2 1/2" - FORNECIMENTO E INSTALAÇÃO.</t>
  </si>
  <si>
    <t>COMP001</t>
  </si>
  <si>
    <t>COMP002</t>
  </si>
  <si>
    <t>COMP003</t>
  </si>
  <si>
    <t>COMP004</t>
  </si>
  <si>
    <t>PROPRIO</t>
  </si>
  <si>
    <t>VÁLVULA DE RETENÇÃO VERTICAL, DE BRONZE, ROSCÁVEL, 2 1/2" - FORNECIMENTO E INSTALAÇÃO. AF_08/2021</t>
  </si>
  <si>
    <t>MANÔMETRO 0 A 200 PSI (0 A 14 KGF/CM2), D = 50MM - FORNECIMENTO E INSTALAÇÃO. AF_10/2020</t>
  </si>
  <si>
    <t>ED-50184</t>
  </si>
  <si>
    <t>ED-50186</t>
  </si>
  <si>
    <t xml:space="preserve">CILINDRO DE PRESSÃO OU MOLA PNEUMÁTICA DE DIÂMETRO 150mm, COMPRIMENTO DE 1,20m </t>
  </si>
  <si>
    <t>HIDRANTE DE RECALQUE COMPLETO EM CAIXA DE ALVENARIA</t>
  </si>
  <si>
    <t>ED-50195</t>
  </si>
  <si>
    <t>TUBO DE AÇO GALVANIZADO COM COSTURA, CLASSE MÉDIA, DN 65 (2 1/2"), CONEXÃO ROSQUEADA, INSTALADO EM REDE DE ALIMENTAÇÃO PARA HIDRANTE - INCLUSIVE CONEXÕES</t>
  </si>
  <si>
    <t>QUADRO DE FORÇA PARA MOTOR 220V, TRIFÁSICO, CONTENDO DISPOSITIVO PARA PARTIDA MANUAL E AUTOMÁTICA ATRAVÉS DE PRESSOSTATO E SAÍDA PARA ALARME DE BOMBA EM FUNCIONAMENTO</t>
  </si>
  <si>
    <t>PORTA CORTA-FOGO, COLOCAÇÃO E ACABAMENTO, DE ABRIR, UMA FOLHA COM DOBRADIÇA ESPECIAL, MOLA DE FECHAMENTO, FECHADURA, MAÇANETA E DEMAIS FERRAGENS DE ACABAMENTO, DIMENSÕES 0,80 X 2,10 M</t>
  </si>
  <si>
    <t>ED-50988</t>
  </si>
  <si>
    <t xml:space="preserve">	TUBO, PVC, SOLDÁVEL, DN 75MM, INSTALADO EM PRUMADA DE ÁGUA - FORNECIMENTO E INSTALAÇÃO. - INCLUSIVE CONEXÕES</t>
  </si>
  <si>
    <t>REGISTRO DE GAVETA BRUTO, LATÃO, ROSCÁVEL, 2 1/2" - FORNECIMENTO E INSTALAÇÃO. AF_08/2021</t>
  </si>
  <si>
    <t>CABOS</t>
  </si>
  <si>
    <t>ED-48946</t>
  </si>
  <si>
    <t>CABO DE COBRE FLEXÍVEL, CLASSE 5, ISOLAMENTO TIPO LSHF/ATOX, NÃO HALOGENADO, ANTICHAMA, TERMOPLÁSTICO, UNIPOLAR, SEÇÃO 1,5 MM2, 70°C, 450/750V (AMARELO)</t>
  </si>
  <si>
    <t>CABO DE COBRE FLEXÍVEL, CLASSE 5, ISOLAMENTO TIPO LSHF/ATOX, NÃO HALOGENADO, ANTICHAMA, TERMOPLÁSTICO, UNIPOLAR, SEÇÃO 1,5 MM2, 70°C, 450/750V (VERMELHO)</t>
  </si>
  <si>
    <t>CABO DE COBRE FLEXÍVEL, CLASSE 5, ISOLAMENTO TIPO LSHF/ATOX, NÃO HALOGENADO, ANTICHAMA, TERMOPLÁSTICO, UNIPOLAR, SEÇÃO 1,5 MM2, 70°C, 450/750V (CINZA)</t>
  </si>
  <si>
    <t>CABO DE COBRE FLEXÍVEL, CLASSE 5, ISOLAMENTO TIPO LSHF/ATOX, NÃO HALOGENADO, ANTICHAMA, TERMOPLÁSTICO, UNIPOLAR, SEÇÃO 1,5 MM2, 70°C, 450/750V (AZUL)</t>
  </si>
  <si>
    <t>ED-48951</t>
  </si>
  <si>
    <t>CABO DE COBRE FLEXÍVEL, CLASSE 5, ISOLAMENTO TIPO LSHF/ATOX, NÃO HALOGENADO, ANTICHAMA, TERMOPLÁSTICO, UNIPOLAR, SEÇÃO 2,5 MM2, 70°C, 450/750V (BRANCO)</t>
  </si>
  <si>
    <t>CABO DE COBRE FLEXÍVEL, CLASSE 5, ISOLAMENTO TIPO LSHF/ATOX, NÃO HALOGENADO, ANTICHAMA, TERMOPLÁSTICO, UNIPOLAR, SEÇÃO 2,5 MM2, 70°C, 450/750V (PRETO)</t>
  </si>
  <si>
    <t>CABO DE COBRE FLEXÍVEL, CLASSE 5, ISOLAMENTO TIPO LSHF/ATOX, NÃO HALOGENADO, ANTICHAMA, TERMOPLÁSTICO, UNIPOLAR, SEÇÃO 2,5 MM2, 70°C, 450/750V (VERMELHO)</t>
  </si>
  <si>
    <t>CABO DE COBRE FLEXÍVEL, CLASSE 5, ISOLAMENTO TIPO LSHF/ATOX, NÃO HALOGENADO, ANTICHAMA, TERMOPLÁSTICO, UNIPOLAR, SEÇÃO 2,5 MM2, 70°C, 450/750V (AZUL)</t>
  </si>
  <si>
    <t>CABO DE COBRE FLEXÍVEL, CLASSE 5, ISOLAMENTO TIPO LSHF/ATOX, NÃO HALOGENADO, ANTICHAMA, TERMOPLÁSTICO, UNIPOLAR, SEÇÃO 2,5 MM2, 70°C, 450/750V (VERDE)</t>
  </si>
  <si>
    <t>ED-48956</t>
  </si>
  <si>
    <t>CABO DE COBRE FLEXÍVEL, CLASSE 5, ISOLAMENTO TIPO LSHF/ATOX, NÃO HALOGENADO, ANTICHAMA, TERMOPLÁSTICO, UNIPOLAR, SEÇÃO 4 MM2, 70°C, 450/750V (PRETO)</t>
  </si>
  <si>
    <t>CABO DE COBRE FLEXÍVEL, CLASSE 5, ISOLAMENTO TIPO LSHF/ATOX, NÃO HALOGENADO, ANTICHAMA, TERMOPLÁSTICO, UNIPOLAR, SEÇÃO 4 MM2, 70°C, 450/750V (AZUL)</t>
  </si>
  <si>
    <t>CABO DE COBRE FLEXÍVEL, CLASSE 5, ISOLAMENTO TIPO LSHF/ATOX, NÃO HALOGENADO, ANTICHAMA, TERMOPLÁSTICO, UNIPOLAR, SEÇÃO 4 MM2, 70°C, 450/750V (VERMELHO)</t>
  </si>
  <si>
    <t>CABO DE COBRE FLEXÍVEL, CLASSE 5, ISOLAMENTO TIPO LSHF/ATOX, NÃO HALOGENADO, ANTICHAMA, TERMOPLÁSTICO, UNIPOLAR, SEÇÃO 6 MM2, 70°C, 450/750V</t>
  </si>
  <si>
    <t>ED-48961</t>
  </si>
  <si>
    <t>ED-48998</t>
  </si>
  <si>
    <t>CABO DE COBRE FLEXÍVEL, CLASSE 5, ISOLAMENTO TIPO EPR/HEPR, NÃO HALOGENADO, ANTICHAMA, TERMOFIXO, UNIPOLAR, SEÇÃO 10 MM2, 90°C, 0,6/1KV (PRETO)</t>
  </si>
  <si>
    <t>CABO DE COBRE FLEXÍVEL, CLASSE 5, ISOLAMENTO TIPO EPR/HEPR, NÃO HALOGENADO, ANTICHAMA, TERMOFIXO, UNIPOLAR, SEÇÃO 10 MM2, 90°C, 0,6/1KV (AZUL)</t>
  </si>
  <si>
    <t>CABO DE COBRE FLEXÍVEL, CLASSE 5, ISOLAMENTO TIPO EPR/HEPR, NÃO HALOGENADO, ANTICHAMA, TERMOFIXO, UNIPOLAR, SEÇÃO 10 MM2, 90°C, 0,6/1KV (VERDE)</t>
  </si>
  <si>
    <t>ED-49001</t>
  </si>
  <si>
    <t>CABO DE COBRE FLEXÍVEL, CLASSE 5, ISOLAMENTO TIPO EPR/HEPR, NÃO HALOGENADO, ANTICHAMA, TERMOFIXO, UNIPOLAR, SEÇÃO 16 MM2, 90°C, 0,6/1KV (PRETO)</t>
  </si>
  <si>
    <t>CABO DE COBRE FLEXÍVEL, CLASSE 5, ISOLAMENTO TIPO EPR/HEPR, NÃO HALOGENADO, ANTICHAMA, TERMOFIXO, UNIPOLAR, SEÇÃO 16 MM2, 90°C, 0,6/1KV (AZUL)</t>
  </si>
  <si>
    <t>ED-49004</t>
  </si>
  <si>
    <t>ED-49007</t>
  </si>
  <si>
    <t>CABO DE COBRE FLEXÍVEL, CLASSE 5, ISOLAMENTO TIPO EPR/HEPR, NÃO HALOGENADO, ANTICHAMA, TERMOFIXO, UNIPOLAR, SEÇÃO 35 MM2, 90°C, 0,6/1KV (AZUL)</t>
  </si>
  <si>
    <t>CABO DE COBRE FLEXÍVEL, CLASSE 5, ISOLAMENTO TIPO EPR/HEPR, NÃO HALOGENADO, ANTICHAMA, TERMOFIXO, UNIPOLAR, SEÇÃO 35 MM2, 90°C, 0,6/1KV (PRETO)</t>
  </si>
  <si>
    <t>CABO DE COBRE FLEXÍVEL, CLASSE 5, ISOLAMENTO TIPO EPR/HEPR, NÃO HALOGENADO, ANTICHAMA, TERMOFIXO, UNIPOLAR, SEÇÃO 25 MM2, 90°C, 0,6/1KV (VERDE)</t>
  </si>
  <si>
    <t>DISJUNTORES</t>
  </si>
  <si>
    <t>17.2</t>
  </si>
  <si>
    <t>17.1</t>
  </si>
  <si>
    <t>Composição  005</t>
  </si>
  <si>
    <t>CAIXA DE PASSAGEM ELÉTRICA EM PVC, DIMENSÕES 30X30, DE EMBUTIR</t>
  </si>
  <si>
    <t>ELETRICISTA COM ENCARGOS COMPLEMENTARES</t>
  </si>
  <si>
    <t>AUXILIAR DE ELETRICISTA COM ENCARGOS COMPLEMENTARES</t>
  </si>
  <si>
    <t>COMP-005</t>
  </si>
  <si>
    <t>17.4</t>
  </si>
  <si>
    <t>CAIXA DE LIGAÇÃO/PASSAGEM EM PVC RÍGIDO PARA ELETRODUTO, DIMENSÕES 4"X2", EMBUTIDA EM ALVENARIA - FORNECIMENTO E INSTALAÇÃO</t>
  </si>
  <si>
    <t>CAIXA DE LIGAÇÃO/PASSAGEM EM PVC RÍGIDO PARA ELETRODUTO, DIMENSÕES 4"X4", EMBUTIDA EM ALVENARIA - FORNECIMENTO E INSTALAÇÃO</t>
  </si>
  <si>
    <t>ED-49187</t>
  </si>
  <si>
    <t>ED-49188</t>
  </si>
  <si>
    <t>ELETRODUTO FLEXÍVEL CORRUGADO REFORÇADO, PVC, DN 25 MM (3/4"), PARA CIRCUITOS TERMINAIS, INSTALADO EM FORRO - FORNECIMENTO E INSTALAÇÃO. AF_03/2023</t>
  </si>
  <si>
    <t>ELETRODUTO FLEXÍVEL CORRUGADO,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</si>
  <si>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</si>
  <si>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PEAD, DN 50 (1 1/2"), PARA REDE ENTERRADA DE DISTRIBUIÇÃO DE ENERGIA ELÉTRICA - FORNECIMENTO E INSTALAÇÃO. AF_12/2021</t>
  </si>
  <si>
    <t>ELETROCALHAS</t>
  </si>
  <si>
    <t>ELETROCALHA PERFURADA (100X100)MM EM CHAPA DE AÇO GALVANIZADO #18, COM TRATAMENTO PRÉ-ZINCADO, INCLUSIVE TAMPA DE ENCAIXE, FIXAÇÃO SUPERIOR, CONEXÕES E ACESSÓRIOS</t>
  </si>
  <si>
    <t>ED-19520</t>
  </si>
  <si>
    <t>ELETROCALHA PERFURADA (150X100)MM EM CHAPA DE AÇO GALVANIZADO #18, COM TRATAMENTO PRÉ-ZINCADO, INCLUSIVE TAMPA DE ENCAIXE, FIXAÇÃO SUPERIOR, CONEXÕES E ACESSÓRIOS</t>
  </si>
  <si>
    <t>ED-19522</t>
  </si>
  <si>
    <t>CONJUNTO DE UM (1) INTERRUPTOR SIMPLES, CORRENTE 10A, TENSÃO 250V, (10A-250V) E UMA (1) TOMADA PADRÃO, TRÊS (3) POLOS, CORRENTE 10A, TENSÃO 250V, (2P+T/10A-250V), COM PLACA 4"X2" DE DOIS (2) POSTOS, INCLUSIVE FORNECIMENTO, INSTALAÇÃO, SUPORTE, MÓDULO E PLACA</t>
  </si>
  <si>
    <t>ED-15765</t>
  </si>
  <si>
    <t>CONJUNTO DE DOIS (2) INTERRUPTORES SIMPLES, CORRENTE 10A, TENSÃO 250V, (10A-250V), COM PLACA 4"X2" DE DOIS (2) POSTOS, INCLUSIVE FORNECIMENTO, INSTALAÇÃO, SUPORTE, MÓDULO E PLACA</t>
  </si>
  <si>
    <t>ED-15739</t>
  </si>
  <si>
    <t>ED-15742</t>
  </si>
  <si>
    <t>CONJUNTO DE TRÊS (3) INTERRUPTORES SIMPLES, CORRENTE 10A, TENSÃO 250V, (10A-250V), COM PLACA 4"X2" DE TRÊS (3) POSTOS, INCLUSIVE FORNECIMENTO, INSTALAÇÃO, SUPORTE, MÓDULO E PLACA</t>
  </si>
  <si>
    <t>CONJUNTO DE UM (1) INTERRUPTOR SIMPLES, CORRENTE 10A, TENSÃO 250V, (10A-250V), COM PLACA 4"X2" DE UM (1) POSTO, INCLUSIVE FORNECIMENTO, INSTALAÇÃO, SUPORTE, MÓDULO E PLACA</t>
  </si>
  <si>
    <t>ED-15733</t>
  </si>
  <si>
    <t>ENTRADA E DISTRIBUIÇÃO</t>
  </si>
  <si>
    <t>CABO DE COBRE NU # 16 MM2, ENTERRADO, EXCLUSIVE ESCAVAÇÃO E REATERRO</t>
  </si>
  <si>
    <t>ED-49133</t>
  </si>
  <si>
    <t>DISPOSITIVO DE PROTEÇÃO CONTRA SURTOS DE TENSÃO - DPS's - 40 KA/440V</t>
  </si>
  <si>
    <t>ATERRAMENTO COM HASTES COPPERWELD, DIÂMETRO DE 5/8", COMPRIMENTO DE 240CM, EXCLUSIVE CABO E CAIXA PARA ATERRAMENTO, INCLUSIVE GRAMPO PARA HASTE E INSTALAÇÃO</t>
  </si>
  <si>
    <t>ED-48700</t>
  </si>
  <si>
    <t>CAIXA DE INSPEÇÃO EM PVC, DIÂMETRO DE 30CM, ALTURA DE 30CM, COM TAMPA EM FERRO FUNDIDO, EXCLUSIVE HASTE DE ATERRAMENTO, INCLUSIVE INSTALAÇÃO</t>
  </si>
  <si>
    <t>ED-51055</t>
  </si>
  <si>
    <t>DISJUNTOR TRIPOLAR TERMOMAGNÉTICO 10KA, DE 125A</t>
  </si>
  <si>
    <t>ED-49265</t>
  </si>
  <si>
    <t>ELETRODUTO DE AÇO GALVANIZADO PESADO, INCLUSIVE CONEXÕES, SUPORTES E FIXAÇÃO DN 50 (2")</t>
  </si>
  <si>
    <t>ED-49330</t>
  </si>
  <si>
    <t>CONJUNTO DE UMA (1) TOMADA PADRÃO VERMELHA, USO ESPECÍFICO, TRÊS (3) POLOS, CORRENTE 20A, TENSÃO 250V, (2P+T/20A-250V), COM PLACA 4"X2" DE UM (1) POSTO, INCLUSIVE FORNECIMENTO, INSTALAÇÃO, SUPORTE, MÓDULO E PLACA</t>
  </si>
  <si>
    <t>CONJUNTO DE UMA (1) TOMADA PADRÃO, TRÊS (3) POLOS, CORRENTE 20A, TENSÃO 250V, (2P+T/20A-250V), COM PLACA 4"X2" DE UM (1) POSTO, INCLUSIVE FORNECIMENTO, INSTALAÇÃO, SUPORTE, MÓDULO E PLACA</t>
  </si>
  <si>
    <t>ED-15749</t>
  </si>
  <si>
    <t>ED-15750</t>
  </si>
  <si>
    <t>CONJUNTO DE UMA (1) TOMADA PADRÃO, TRÊS (3) POLOS, CORRENTE 10A, TENSÃO 250V, (2P+T/10A-250V), COM PLACA 4"X2" DE UM (1) POSTO, INCLUSIVE FORNECIMENTO, INSTALAÇÃO, SUPORTE, MÓDULO E PLACA</t>
  </si>
  <si>
    <t>ED-15748</t>
  </si>
  <si>
    <t>FORMA DE EXECUÇÃO</t>
  </si>
  <si>
    <t>2.1</t>
  </si>
  <si>
    <t>2.2</t>
  </si>
  <si>
    <t>2.3</t>
  </si>
  <si>
    <t>2.4</t>
  </si>
  <si>
    <t>2.5</t>
  </si>
  <si>
    <t>3.1</t>
  </si>
  <si>
    <t>3.2</t>
  </si>
  <si>
    <t>4.1</t>
  </si>
  <si>
    <t>4.1.1</t>
  </si>
  <si>
    <t>4.1.2</t>
  </si>
  <si>
    <t>4.1.3</t>
  </si>
  <si>
    <t>4.1.4</t>
  </si>
  <si>
    <t>4.1.5</t>
  </si>
  <si>
    <t>4.1.6</t>
  </si>
  <si>
    <t>4.1.7</t>
  </si>
  <si>
    <t>4.1.8</t>
  </si>
  <si>
    <t>4.2</t>
  </si>
  <si>
    <t>4.2.1</t>
  </si>
  <si>
    <t>4.2.3</t>
  </si>
  <si>
    <t>4.2.4</t>
  </si>
  <si>
    <t>4.3</t>
  </si>
  <si>
    <t>4.3.1</t>
  </si>
  <si>
    <t>5.1</t>
  </si>
  <si>
    <t>5.2</t>
  </si>
  <si>
    <t>5.3</t>
  </si>
  <si>
    <t>5.4</t>
  </si>
  <si>
    <t>5.5</t>
  </si>
  <si>
    <t>5.6</t>
  </si>
  <si>
    <t>6.1</t>
  </si>
  <si>
    <t>6.2</t>
  </si>
  <si>
    <t>6.3</t>
  </si>
  <si>
    <t>6.4</t>
  </si>
  <si>
    <t>7.1</t>
  </si>
  <si>
    <t>7.1.1</t>
  </si>
  <si>
    <t>7.1.2</t>
  </si>
  <si>
    <t>7.1.3</t>
  </si>
  <si>
    <t>7.1.4</t>
  </si>
  <si>
    <t>7.1.5</t>
  </si>
  <si>
    <t>7.1.6</t>
  </si>
  <si>
    <t>7.1.7</t>
  </si>
  <si>
    <t>7.1.8</t>
  </si>
  <si>
    <t xml:space="preserve"> ED-9319</t>
  </si>
  <si>
    <t xml:space="preserve">	PISO EM CONCRETO, USINADO CONVENCIONAL, FCK 15MPA, COM TELA SOLDADA NERVURADA TIPO Q-61, ACABAMENTO POLIDO EM NÍVEL ZERO, ESP. 5CM, INCLUSIVE FORNECIMENTO, LANÇAMENTO, ADENSAMENTO</t>
  </si>
  <si>
    <t>7.2</t>
  </si>
  <si>
    <t>7.2.1</t>
  </si>
  <si>
    <t>7.2.2</t>
  </si>
  <si>
    <t>8.1</t>
  </si>
  <si>
    <t>8.2</t>
  </si>
  <si>
    <t>8.3</t>
  </si>
  <si>
    <t>8.5</t>
  </si>
  <si>
    <t>8.6</t>
  </si>
  <si>
    <t>8.7</t>
  </si>
  <si>
    <t>8.8</t>
  </si>
  <si>
    <t>9.1</t>
  </si>
  <si>
    <t>9.2</t>
  </si>
  <si>
    <t>9.3</t>
  </si>
  <si>
    <t>10.1</t>
  </si>
  <si>
    <t>10.1.1</t>
  </si>
  <si>
    <t>10.2</t>
  </si>
  <si>
    <t>10.2.1</t>
  </si>
  <si>
    <t>10.2.2</t>
  </si>
  <si>
    <t>11.1</t>
  </si>
  <si>
    <t>11.2</t>
  </si>
  <si>
    <t>11.3</t>
  </si>
  <si>
    <t>11.4</t>
  </si>
  <si>
    <t>11.5</t>
  </si>
  <si>
    <t>11.6</t>
  </si>
  <si>
    <t>11.7</t>
  </si>
  <si>
    <t>12.1</t>
  </si>
  <si>
    <t>12.2</t>
  </si>
  <si>
    <t>12.3</t>
  </si>
  <si>
    <t>12.4</t>
  </si>
  <si>
    <t>12.5</t>
  </si>
  <si>
    <t>12.7</t>
  </si>
  <si>
    <t>12.8</t>
  </si>
  <si>
    <t>12.9</t>
  </si>
  <si>
    <t>12.10</t>
  </si>
  <si>
    <t>12.11</t>
  </si>
  <si>
    <t>12.12</t>
  </si>
  <si>
    <t>12.13</t>
  </si>
  <si>
    <t>12.14</t>
  </si>
  <si>
    <t>14.1</t>
  </si>
  <si>
    <t>14.2</t>
  </si>
  <si>
    <t>14.3</t>
  </si>
  <si>
    <t>14.4</t>
  </si>
  <si>
    <t>14.6</t>
  </si>
  <si>
    <t>15.1</t>
  </si>
  <si>
    <t>15.1.1</t>
  </si>
  <si>
    <t>15.1.2</t>
  </si>
  <si>
    <t>15.1.3</t>
  </si>
  <si>
    <t>15.1.4</t>
  </si>
  <si>
    <t>15.1.5</t>
  </si>
  <si>
    <t>15.1.6</t>
  </si>
  <si>
    <t>15.1.7</t>
  </si>
  <si>
    <t>15.1.8</t>
  </si>
  <si>
    <t>15.1.9</t>
  </si>
  <si>
    <t>15.2</t>
  </si>
  <si>
    <t>15.2.1</t>
  </si>
  <si>
    <t>15.2.2</t>
  </si>
  <si>
    <t>15.3</t>
  </si>
  <si>
    <t>15.3.1</t>
  </si>
  <si>
    <t>15.3.2</t>
  </si>
  <si>
    <t>16.1</t>
  </si>
  <si>
    <t>16.2</t>
  </si>
  <si>
    <t>18.1</t>
  </si>
  <si>
    <t>CONJUNTO DE UMA (1) TOMADA DE DADOS (CONECTOR RJ45 CAT.6E), COM PLACA 4"X2" DE UM (1) POSTO, INCLUSIVE FORNECIMENTO, INSTALAÇÃO, SUPORTE, MÓDULO E PLACA</t>
  </si>
  <si>
    <t>ED-15752</t>
  </si>
  <si>
    <t>CONJUNTO DE DUAS (2) TOMADAS DE DADOS (CONECTOR RJ45 CAT.6E), COM PLACA 4"X2" DE DOIS (2) POSTOS, INCLUSIVE FORNECIMENTO, INSTALAÇÃO, SUPORTE, MÓDULO E PLACA</t>
  </si>
  <si>
    <t>ED-15762</t>
  </si>
  <si>
    <t>CONJUNTO DE UMA (1) PLACA CEGA 4"X4", INCLUSIVE FORNECIMENTO, INSTALAÇÃO, SUPORTE E PLACA</t>
  </si>
  <si>
    <t>ED-15781</t>
  </si>
  <si>
    <t>Composição  006</t>
  </si>
  <si>
    <t>CAIXA DE PASSAGEM ELÉTRICA EM PVC, DIMENSÕES 40X40, DE EMBUTIR</t>
  </si>
  <si>
    <t>MERCADO</t>
  </si>
  <si>
    <t>COMP-006</t>
  </si>
  <si>
    <t>CONJUNTO DE UMA (1) TOMADA TELEFÔNICA (CONECTOR RJ11), COM PLACA 4"X2" DE UM (1) POSTO, INCLUSIVE FORNECIMENTO, INSTALAÇÃO, SUPORTE, MÓDULO E PLACA</t>
  </si>
  <si>
    <t>ED-15751</t>
  </si>
  <si>
    <t>CAIXAS, TOMADAS E ELETRODUTOS</t>
  </si>
  <si>
    <t>ELETRODUTO DE AÇO GALVANIZADO PESADO, INCLUSIVE CONEXÕES, SUPORTES E FIXAÇÃO DN 25 (1")</t>
  </si>
  <si>
    <t>ED-49327</t>
  </si>
  <si>
    <t>CABO DE COBRE NU #35MM2 - 7 FIOSX2,50MM, PARA ELEMENTOS DE CAPTAÇÃO/ANEL DE CINTAMENTO (SPDA), INCLUSIVE PRESILHA DE FIXAÇÃO</t>
  </si>
  <si>
    <t>ED-13934</t>
  </si>
  <si>
    <t>CABO DE COBRE NU #50 MM2 - 7 FIOSX3,00MM, PARA ELEMENTOS DE CAPTAÇÃO/ANEL DE CINTAMENTO (SPDA), INCLUSIVE PRESILHA DE FIXAÇÃO</t>
  </si>
  <si>
    <t>ED-13935</t>
  </si>
  <si>
    <t>CAIXA DE EQUALIZAÇÃO PARA USO INTERNO COM 9 TERMINAIS 210X210X90MM EM AÇO</t>
  </si>
  <si>
    <t>ED-51053</t>
  </si>
  <si>
    <t>PILARES = 2273KG
VIGAS SUPERIORES = 2543KG
LAJES SUPERIORES = 2672KG
VIGAS COBERTURA = 2045KG
LAJES COBERTURA = 2781KG
ESCADAS = 301KG</t>
  </si>
  <si>
    <t>1 UNIDADE RESERVATÓRIO INFERIOR</t>
  </si>
  <si>
    <t xml:space="preserve"> = LATERAL DA DIVISA DA ASSOCIAÇÃO + FRENTE DA ESCOLA</t>
  </si>
  <si>
    <t>PAVIMENTO SUPERIOR = (515,57M² X 2,80M) + RAMPA + ESCADA
1443,59 + (56,32 X 1,40) + (18,96 X 1,40) = 1548,98M³
COBERTURA = 605,62 X 3,00 = 1816,86M³
TOTAL = 3365,85M³</t>
  </si>
  <si>
    <t>RETIRADO DO SOFTWARE REVIT</t>
  </si>
  <si>
    <t>(2x3x1x1,80) + (2x3x0,30x1,80)</t>
  </si>
  <si>
    <t>2,70x1,40 + 3,35x1,40 + 1,95x1,40 + 3,15x1,50 + 1,80x1,50 + 1,75x1,50 + 5,10x1,40 + 4,10x1,50</t>
  </si>
  <si>
    <t xml:space="preserve"> = 1,4 X 1,60 = 2,24M²</t>
  </si>
  <si>
    <t xml:space="preserve"> = 2 X ÁREA DE PAREDES</t>
  </si>
  <si>
    <t xml:space="preserve"> = ÁREA DE CHAPISCO - ÁREA DE CERÂMICA</t>
  </si>
  <si>
    <t xml:space="preserve"> = QUANTITATIVO RETIRADO DO SOFTWARE REVIT (SUPERIOR + RAMPA + ESCADA)</t>
  </si>
  <si>
    <t xml:space="preserve"> = SOMA DE TODOS OS PISOS CERÂMICOS INSTALADOS + PISO DA RAMPA</t>
  </si>
  <si>
    <t xml:space="preserve"> = QUANTITATIVO RETIRADO DO SOFTWARE REVIT - ÁREA DE PORCELANATO APLICADO NO PÁTIO SUPERIOR
</t>
  </si>
  <si>
    <t xml:space="preserve"> = QUANTITATIVO RETIRADO DO SOFTWARE REVIT - ÁREA DA RAMPA + ÁREA DA ESCADA</t>
  </si>
  <si>
    <t>11 PORTA 80X210 = 11X2X0,80X2,10 + 11X0,25X5
1 PORTA 0,90X2,10 = 1X2X0,90X2,10 + 0,25X5,10
1 PORTA 70X210 = 1X2X0,70X2,10 + 0,25X4,90
1 PORTA CORTA FOGO 80X210 = 1X2X0,80X2,10</t>
  </si>
  <si>
    <t xml:space="preserve"> = ÁREA DE GESSO</t>
  </si>
  <si>
    <t>AREA DE LAJE COBERTURA +VIGAS APARENTES
538,96 + 4X3,40X0,96 + 2X3,25X0,96 + 1X11,90X0,96 + 1X5,30X0,96 + 1X4,90X0,96 + 9X1,85X0,96</t>
  </si>
  <si>
    <t>FORNECIMENTO E ASSENTAMENTO DE TUBO PVC RÍGIDO SOLDÁVEL, ÁGUA FRIA, DN 50 MM (1.1/2"), INCLUSIVE CONEXÕES</t>
  </si>
  <si>
    <t>ED-50022</t>
  </si>
  <si>
    <t>9.4</t>
  </si>
  <si>
    <t>CAIXA D´ÁGUA EM POLIÉSTER REFORÇADO COM FIBRA DE VIDRO, 15000 LITROS - FORNECIMENTO E INSTALAÇÃO. AF_06/2021</t>
  </si>
  <si>
    <t>RTI</t>
  </si>
  <si>
    <t>CONSUMO</t>
  </si>
  <si>
    <t>PONTO DE CONSUMO TERMINAL DE ÁGUA FRIA (SUBRAMAL) COM TUBULAÇÃO DE PVC, DN 25 MM, INSTALADO EM RAMAL DE ÁGUA, INCLUSOS RASGO E CHUMBAMENTO EM ALVENARIA. AF_12/2014 DO TUBO COM ENCHIMENTO DO RASGO NA ALVENARIA/CONCRETO COM ARGAMASSA</t>
  </si>
  <si>
    <t>CONFORME PROJETO DE DRENAGEM PLUVIA</t>
  </si>
  <si>
    <t>FORNECIMENTO E ASSENTAMENTO DE TUBO PVC RÍGIDO, DRENAGEM/PLUVIAL, PBV - SÉRIE NORMAL, DN 100 MM (4"), INCLUSIVE CONEXÕES</t>
  </si>
  <si>
    <t>QUANTIDADE DE COLUNOAS DE DRENAGEM PLUVIAL</t>
  </si>
  <si>
    <t xml:space="preserve"> = BANHEIRO ALUNOS = 2 X 1 PONTOS = 2 PONTOS
BANHEIRO PROF. = 2 X 1 PONTO = 2 PONTOS
SERVIÇO = 1 PONTOS
COZINHA = 2 PONTOS
TOTAL = 7 PONTOS</t>
  </si>
  <si>
    <t xml:space="preserve"> = CONFORME PROJETO SANITÁRIO</t>
  </si>
  <si>
    <t xml:space="preserve"> = BANHEIRO ALUNOS = 2 X 1 UNIDADES = 2 UNIDADES
BANHEIRO PROF. = 2 X 1 UNIDADE = 2 UNIDADES
COZINHA = 2 UNIDADES
SERVIÇO = 1 UNIDADE
TOTAL = 7 UNIDADES</t>
  </si>
  <si>
    <t xml:space="preserve"> = BANHEIRO ALUNOS = 2 X 3 PONTOS = 6 PONTOS
BANHEIRO PRF. = 2 X 1 PONTOS = 2 PONTOS
RALO PATIO SUPERIOR = 5 UNIDADES
TOTAL = 13 PONTOS</t>
  </si>
  <si>
    <t>PÁTIO SUPERIOR = 5 UNIDADES</t>
  </si>
  <si>
    <t>BARRILETE + VENTILAÇÃO RESERVATÓRIO + VASOS CONVENCIONAIS</t>
  </si>
  <si>
    <t xml:space="preserve"> = SERVIÇO = 1 UNIDADE
PÁTIO INFERIOR = 1 UNIDADE
PÁTIO SUPERIOR = 1 UNIDADES</t>
  </si>
  <si>
    <t>CONFORME PPCIP</t>
  </si>
  <si>
    <t>CONFORME PROJETO ELÉTRICO</t>
  </si>
  <si>
    <t>CONFORME PROJETO SPDA</t>
  </si>
  <si>
    <t>CONFORME PROJETO CABEAMENTO ESTRUTURADO</t>
  </si>
  <si>
    <t>1 UNIDADE</t>
  </si>
  <si>
    <t xml:space="preserve"> = JANELAS = 41,10M X 0,19
MURETA COM GRADE = 23,52 X 0,19
MURETA SEM GRADE (INCLUINDO PRIMEIRO LANCE DA RAMPA + ESCADA = 45,35 X 0,19</t>
  </si>
  <si>
    <t>COZINHA = (3,35+2)X0,60
BANHEIROS ALUNOS = 2X1,80X0,50
BANHEIRO PROFESSORES = 2X0,6X0,50
BANCADA DISTRIBUIÇÃO MERENDA = 1,40X0,6</t>
  </si>
  <si>
    <t xml:space="preserve"> = BANHEIRO ALUNOS = 2 X 3 = 6 UNIDADES
BANHEIRO PROF. =2 UNIDADE</t>
  </si>
  <si>
    <t>CORRIMÃO DUPLO EM TUBO GALVANIZADO, COM COSTURA, DIÂMETRO 1.1/2", ESP. 3MM, FIXADO EM ALVENARIA, INCLUSIVE SUPORTE PARA CORRIMÃO EM BARRA CHATA (1"X1/2"), EXCLUSIVE PINTURA</t>
  </si>
  <si>
    <t xml:space="preserve"> ED-32000</t>
  </si>
  <si>
    <t>ESCADAS = 18M
RAMPAS = 45+3 = 78M</t>
  </si>
  <si>
    <t>ÁREA SUPERIOR + ÁREA INFERIOR</t>
  </si>
  <si>
    <t xml:space="preserve"> ED-16660 </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</si>
  <si>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</si>
  <si>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FORNECIMENTO DE CONCRETO ESTRUTURAL, USINADO, COM
FCK 25MPA, INCLUSIVE LANÇAMENTO, ADENSAMENTO E
ACABAMENTO</t>
  </si>
  <si>
    <t xml:space="preserve"> ED-49630</t>
  </si>
  <si>
    <t>ALVENARIA DE VEDAÇÃO COM TIJOLO CERÂMICO FURADO, ESP. 14CM, PARA REVESTIMENTO, INCLUSIVE ARGAMASSA PARA ASSENTAMENTO</t>
  </si>
  <si>
    <t>ED-48232</t>
  </si>
  <si>
    <t>PORTA METÁLICA PARA SANITÁRIO EM EM CHAPA GALVANIZADA, ESP. 1,25MM (GSG-18), DIMENSÃO (60X150)CM, TIPO DE ABRIR, UMA (1) FOLHA, INCLUSIVE BATENTE, ESTRUTURA EM METALON (20X30)MM, DOBRADIÇA E TRANQUETA, EXCLUSIVE PINTURA</t>
  </si>
  <si>
    <t xml:space="preserve">PORTA DA COZINHA = 0,80 X 2,10 = 1,68M²
</t>
  </si>
  <si>
    <t xml:space="preserve"> ED-50976</t>
  </si>
  <si>
    <t>PORTA VENEZIANA EM ALUMÍNIO DE ABRIR (80X210)CM
COMPLETA, LINHA 25/SUPREMA, ACABAMENTO ANODIZADO
NATURAL, INCLUSIVE PERFIS, FERRAGENS E INSTALAÇÃO</t>
  </si>
  <si>
    <t>ED-29479</t>
  </si>
  <si>
    <t>PORTA METÁLICA VENEZIANA, TIPO DE ABRIR, COM UMA (1)
FOLHA, EM PERFIL VENEZIANA ENRIJECIDO, INCLUSIVE PINTURA
ANTICORROSIVA A BASE DE ÓXIDO DE FERRO (ZARCÃO), UMA (1)
DEMÃO, FORNECIMENTO E ASSENTAMENTO, EXCLUSIVE
FECHADURA E DOBRADIÇA (PORTINHOLA ACESSO TELHADO)</t>
  </si>
  <si>
    <t>ED-23035</t>
  </si>
  <si>
    <t xml:space="preserve">2 BANHEIRO 3 UNIDADES CADA
</t>
  </si>
  <si>
    <t xml:space="preserve"> = PORTA ACESSO À COBERTURA = 0,80 X 1,50</t>
  </si>
  <si>
    <t>4.1.9</t>
  </si>
  <si>
    <t>4.1.10</t>
  </si>
  <si>
    <t>Composição  007</t>
  </si>
  <si>
    <t>VIDRO TEMPERADO INCOLOR, ESP. 10MM, INCLUSIVE FIXAÇÃO E VEDAÇÃO COM GUARNIÇÃO/GAXETA DE BORRACHA NEOPRENE, FORNECIMENTO E INSTALAÇÃO, EXCLUSIVE CAIXILHO/PERFIL</t>
  </si>
  <si>
    <t>VIDRACEIRO COM ENCARGOS COMPLEMENTARES</t>
  </si>
  <si>
    <t>ED-51160</t>
  </si>
  <si>
    <t>ED-9199</t>
  </si>
  <si>
    <t>ED-50367</t>
  </si>
  <si>
    <t>FERRAGENS PARA PORTA METÁLICA, DE CORRER, COM DUAS (2)
FOLHAS, BATENTE COM ALTURA MÁXIMA DE 2,3M, INCLUSIVE
FECHADURA, MODELO BICO PAPAGAIO, ROLDANA INFERIOR E
SUPERIOR, MODELO TIPO U, COM CAPACIDADE PARA 360KG,
FORNECIMENTO, ACESSÓRIOS E INSTALAÇÃO, EXCLUSIVE
PORTA METÁLICA</t>
  </si>
  <si>
    <t>ED-13926</t>
  </si>
  <si>
    <t>1 UNIDADE 2X2,10</t>
  </si>
  <si>
    <t>1 UNIDADE PORTA DE VIDRO</t>
  </si>
  <si>
    <t xml:space="preserve"> = 1 JANELA 1 X 1,20 = 1,20M²
3 JANELAS 2 X 1,20 = 7,20M²
2 JANELAS 2,20 X 1,20 = 5,28M²
1 JANELA 2,50 X 1,20 = 3,00M²
1 JANELA 3,00 X 1,20 = 3,60M²
5 JANELAS 3,50 X 1,20 = 21,00M²
2 JANELAS 0,70 X 0,70 = 0,98M²
2 JANELAS 1,40 X 0,70 = 1,96M²
1 JANELA 2,50 X 0,70 = 1,75M²</t>
  </si>
  <si>
    <t>JANELA DE ALUMÍNIO, COM VIDROS, BATENTE E FERRAGENS.. FORNECIMENTO E INSTALAÇÃO - JANELA GUILHOTINA DA COZINHA</t>
  </si>
  <si>
    <t>JANELA DE ALUMÍNIO TIPO MAXIM-AR, COM VIDROS, BATENTE E FERRAGENS. FORNECIMENTO E INSTALAÇÃO. AF_12/2019</t>
  </si>
  <si>
    <t>ED-48669</t>
  </si>
  <si>
    <t>ARGAMASSA, TRAÇO 1:3 (CIMENTO E AREIA), COM PREPARO MECANIZADO</t>
  </si>
  <si>
    <t>ED-48302</t>
  </si>
  <si>
    <t>ED-50374</t>
  </si>
  <si>
    <t>AJUDANTE DE BOMBEIRO/ENCANADOR COM ENCARGOS</t>
  </si>
  <si>
    <t>COMPLEMENTARES</t>
  </si>
  <si>
    <t>ED-50363</t>
  </si>
  <si>
    <t>AJUDANTE DE ELETRICISTA COM ENCARGOS COMPLEMENTARES</t>
  </si>
  <si>
    <t>ED-50362</t>
  </si>
  <si>
    <t>ED-50373</t>
  </si>
  <si>
    <t>ESPELHO CRISTAL, DIMENSÃO (60X90)CM, COM ESP. 4MM, EM ACABAMENTO LAPIDADO, INCLUSIVE FIXAÇÃO COM PARAFUSO TIPO FINESSON, FORNECIMENTO E INSTALAÇÃO</t>
  </si>
  <si>
    <t xml:space="preserve"> = BANHEIRO ALUNOS = 2 X 3 = 6 UNIDADES
BANHEIRO PROFESSORES = 2 X 1 = 2 UNIDADES</t>
  </si>
  <si>
    <t>ED-51150</t>
  </si>
  <si>
    <t>ED-50266</t>
  </si>
  <si>
    <t>ELETROCALHA PERFURADA (100X50)MM EM CHAPA DE AÇO
GALVANIZADO #18, COM TRATAMENTO PRÉ-ZINCADO, INCLUSIVE
TAMPA DE ENCAIXE, FIXAÇÃO SUPERIOR, CONEXÕES E
ACESSÓRIOS</t>
  </si>
  <si>
    <t>ED-19519</t>
  </si>
  <si>
    <t>C4562</t>
  </si>
  <si>
    <t>QUADRO DE DISTRIBUIÇÃO GERAL BAIXA TENSÃO, C/ACESSÓRIOS - 1UN DE MEDIÇÃO</t>
  </si>
  <si>
    <t>C2062</t>
  </si>
  <si>
    <t>LUMINARIA DE SOBREPOR COM 2 LAMPADAS T8 DE 16W COM ALETAS PLANAS EM CHAPA DE AÇO PINTADA ELETROSTATICAMENTE, REFLETOR EM ALUMÍNIO COMPLETA</t>
  </si>
  <si>
    <t>C-4797</t>
  </si>
  <si>
    <t xml:space="preserve">VENTILADOR METÁLICO </t>
  </si>
  <si>
    <t>C-2664</t>
  </si>
  <si>
    <t>BOMBA CENTRÍFUGA DE 5 CV, INCLUSIVE MAT.DE SUCÇÃO</t>
  </si>
  <si>
    <t>C-0447</t>
  </si>
  <si>
    <t>Composição  008</t>
  </si>
  <si>
    <t>COMP-008</t>
  </si>
  <si>
    <t>CENTRAL DE SISTEMA PARA ALARME PARA ATÉ 12 ENDEREÇOS</t>
  </si>
  <si>
    <t>PRAZO DE EXECUÇÃO: 12 MESES</t>
  </si>
  <si>
    <t>LOCAL: CÓRREGO DO SUIÇO, LUISBURGO-MG</t>
  </si>
  <si>
    <t>4.1.11</t>
  </si>
  <si>
    <t>8.4</t>
  </si>
  <si>
    <t>12.6</t>
  </si>
  <si>
    <t>13.1</t>
  </si>
  <si>
    <t>13.2</t>
  </si>
  <si>
    <t>13.3</t>
  </si>
  <si>
    <t>13.4</t>
  </si>
  <si>
    <t>13.5</t>
  </si>
  <si>
    <t>13.6</t>
  </si>
  <si>
    <t>13.7</t>
  </si>
  <si>
    <t>13.8</t>
  </si>
  <si>
    <t>13.9</t>
  </si>
  <si>
    <t>13.10</t>
  </si>
  <si>
    <t>13.11</t>
  </si>
  <si>
    <t>13.12</t>
  </si>
  <si>
    <t>13.13</t>
  </si>
  <si>
    <t>13.14</t>
  </si>
  <si>
    <t>13.15</t>
  </si>
  <si>
    <t>13.16</t>
  </si>
  <si>
    <t>13.17</t>
  </si>
  <si>
    <t>13.18</t>
  </si>
  <si>
    <t>13.19</t>
  </si>
  <si>
    <t>14.1.1</t>
  </si>
  <si>
    <t>14.1.2</t>
  </si>
  <si>
    <t>14.1.3</t>
  </si>
  <si>
    <t>14.1.4</t>
  </si>
  <si>
    <t>14.1.5</t>
  </si>
  <si>
    <t>14.1.6</t>
  </si>
  <si>
    <t>14.1.7</t>
  </si>
  <si>
    <t>14.1.8</t>
  </si>
  <si>
    <t>14.1.9</t>
  </si>
  <si>
    <t>14.2.2</t>
  </si>
  <si>
    <t>14.2.3</t>
  </si>
  <si>
    <t>14.2.4</t>
  </si>
  <si>
    <t>14.2.5</t>
  </si>
  <si>
    <t>14.2.6</t>
  </si>
  <si>
    <t>14.2.7</t>
  </si>
  <si>
    <t>14.2.8</t>
  </si>
  <si>
    <t>14.2.9</t>
  </si>
  <si>
    <t>14.2.10</t>
  </si>
  <si>
    <t>14.2.11</t>
  </si>
  <si>
    <t>14.2.12</t>
  </si>
  <si>
    <t>14.2.13</t>
  </si>
  <si>
    <t>14.2.14</t>
  </si>
  <si>
    <t>14.2.15</t>
  </si>
  <si>
    <t>14.2.16</t>
  </si>
  <si>
    <t>14.2.17</t>
  </si>
  <si>
    <t>14.2.18</t>
  </si>
  <si>
    <t>14.2.19</t>
  </si>
  <si>
    <t>14.2.20</t>
  </si>
  <si>
    <t>14.2.21</t>
  </si>
  <si>
    <t>14.2.22</t>
  </si>
  <si>
    <t>14.2.23</t>
  </si>
  <si>
    <t>14.3.1</t>
  </si>
  <si>
    <t>14.3.2</t>
  </si>
  <si>
    <t>14.3.3</t>
  </si>
  <si>
    <t>14.3.4</t>
  </si>
  <si>
    <t>14.3.5</t>
  </si>
  <si>
    <t>14.3.6</t>
  </si>
  <si>
    <t>14.3.7</t>
  </si>
  <si>
    <t>14.3.8</t>
  </si>
  <si>
    <t>14.4.1</t>
  </si>
  <si>
    <t>14.4.2</t>
  </si>
  <si>
    <t>14.4.3</t>
  </si>
  <si>
    <t>14.4.4</t>
  </si>
  <si>
    <t>14.4.5</t>
  </si>
  <si>
    <t>14.4.6</t>
  </si>
  <si>
    <t>14.4.7</t>
  </si>
  <si>
    <t>14.4.8</t>
  </si>
  <si>
    <t>14.4.9</t>
  </si>
  <si>
    <t>14.4.10</t>
  </si>
  <si>
    <t>14.4.11</t>
  </si>
  <si>
    <t>14.4.12</t>
  </si>
  <si>
    <t>14.4.13</t>
  </si>
  <si>
    <t>14.5</t>
  </si>
  <si>
    <t>14.5.1</t>
  </si>
  <si>
    <t>14.5.2</t>
  </si>
  <si>
    <t>14.6.1</t>
  </si>
  <si>
    <t>14.6.2</t>
  </si>
  <si>
    <t>14.6.3</t>
  </si>
  <si>
    <t>14.6.4</t>
  </si>
  <si>
    <t>14.6.5</t>
  </si>
  <si>
    <t>14.6.6</t>
  </si>
  <si>
    <t>14.6.7</t>
  </si>
  <si>
    <t>15.1.10</t>
  </si>
  <si>
    <t>16.3</t>
  </si>
  <si>
    <t>16.4</t>
  </si>
  <si>
    <t>16.5</t>
  </si>
  <si>
    <t>17.3</t>
  </si>
  <si>
    <t>REGIÃO/MÊS DE REFERÊNCIA: SINAPI - 10/2023 / SEINFRA - 028 / SETOP - 08/2023</t>
  </si>
  <si>
    <t>TOTAL DE PÁGINAS: 7</t>
  </si>
  <si>
    <t>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t>
  </si>
  <si>
    <t>COBERTURA EM TELHA METÁLICA GALVANIZADA TRAPEZOIDAL,
TIPO SIMPLES, ESP. 0,50MM, ACABAMENTO NATURAL, INCLUSIVE
ACESSÓRIOS PARA FIXAÇÃO, FORNECIMENTO E INSTALAÇÃO</t>
  </si>
  <si>
    <t>ED-48428</t>
  </si>
  <si>
    <t xml:space="preserve"> = ÁREA DE TELHADO</t>
  </si>
  <si>
    <t>CUMEEIRA GALVANIZADA TRAPEZOIDAL, TIPO SIMPLES, ESP. 0,
50MM, ACABAMENTO NATURAL, INCLUSIVE ACESSÓRIOS PARA
FIXAÇÃO, FORNECIMENTO E INSTALAÇÃO</t>
  </si>
  <si>
    <t xml:space="preserve"> ED-48402</t>
  </si>
  <si>
    <t>ED-20575</t>
  </si>
  <si>
    <t>CHAPIM EM CHAPA GALVANIZADA, COM PINGADEIRA, ESP. 0,
65MM (GSG-24), COM DESENVOLVIMENTO DE 35CM, INCLUSIVE
IÇAMENTO MANUAL VERTICAL</t>
  </si>
  <si>
    <t>ED-50667</t>
  </si>
  <si>
    <t xml:space="preserve"> = TINTA ACRILICA BRANCO GELO = 460,14M²
TINTA ACRILICA FLAMINGO = 1088,99M²
TINTA ESMALTE FLAMINGO CLARO = 391,34M²
TOTAL = 1725,60M²</t>
  </si>
  <si>
    <t>CALHA EM CHAPA GALVANIZADA, ESP. 0,65MM (GSG-24), COM
DESENVOLVIMENTO DE 100CM, INCLUSIVE IÇAMENTO MANUAL
VERTICAL</t>
  </si>
  <si>
    <t xml:space="preserve"> ED-50660</t>
  </si>
  <si>
    <t>DATA: 24/11/2023</t>
  </si>
  <si>
    <t>COMPOSIÇÕES UNITÁRIAS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</si>
</sst>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 #,##0.00"/>
  </numFmts>
  <fonts count="26" x14ac:knownFonts="1">
    <font>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1"/>
      <name val="Arial"/>
      <family val="1"/>
    </font>
    <font>
      <sz val="8"/>
      <name val="Arial"/>
      <family val="1"/>
    </font>
    <font>
      <b/>
      <sz val="12"/>
      <name val="Arial"/>
      <family val="2"/>
    </font>
    <font>
      <sz val="10"/>
      <color indexed="8"/>
      <name val="Arial"/>
      <family val="2"/>
    </font>
    <font>
      <b/>
      <sz val="18"/>
      <color indexed="8"/>
      <name val="Tahoma"/>
      <family val="2"/>
    </font>
    <font>
      <b/>
      <sz val="9"/>
      <color indexed="8"/>
      <name val="Tahoma"/>
      <family val="2"/>
    </font>
    <font>
      <b/>
      <sz val="10"/>
      <color indexed="8"/>
      <name val="Arial"/>
      <family val="2"/>
    </font>
    <font>
      <b/>
      <sz val="14"/>
      <name val="Arial"/>
      <family val="1"/>
    </font>
    <font>
      <sz val="14"/>
      <name val="Arial"/>
      <family val="1"/>
    </font>
  </fonts>
  <fills count="15">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8ECF6"/>
      </patternFill>
    </fill>
    <fill>
      <patternFill patternType="solid">
        <fgColor rgb="FFD8ECF6"/>
      </patternFill>
    </fill>
    <fill>
      <patternFill patternType="solid">
        <fgColor rgb="FFD8ECF6"/>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54">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indexed="64"/>
      </left>
      <right style="thin">
        <color indexed="64"/>
      </right>
      <top style="thin">
        <color indexed="64"/>
      </top>
      <bottom style="thin">
        <color indexed="64"/>
      </bottom>
      <diagonal/>
    </border>
    <border>
      <left style="thin">
        <color rgb="FFCCCCCC"/>
      </left>
      <right style="thin">
        <color rgb="FFCCCCCC"/>
      </right>
      <top style="thin">
        <color rgb="FFCCCCCC"/>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thin">
        <color indexed="64"/>
      </left>
      <right/>
      <top style="thin">
        <color indexed="64"/>
      </top>
      <bottom style="medium">
        <color indexed="64"/>
      </bottom>
      <diagonal/>
    </border>
    <border>
      <left style="thin">
        <color rgb="FFCCCCCC"/>
      </left>
      <right style="thin">
        <color rgb="FFCCCCCC"/>
      </right>
      <top/>
      <bottom/>
      <diagonal/>
    </border>
    <border>
      <left style="thin">
        <color rgb="FFCCCCCC"/>
      </left>
      <right/>
      <top style="thin">
        <color rgb="FFCCCCCC"/>
      </top>
      <bottom style="thin">
        <color rgb="FFCCCCCC"/>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rgb="FFCCCCCC"/>
      </right>
      <top style="thin">
        <color indexed="64"/>
      </top>
      <bottom style="thin">
        <color rgb="FFCCCCCC"/>
      </bottom>
      <diagonal/>
    </border>
    <border>
      <left style="thin">
        <color rgb="FFCCCCCC"/>
      </left>
      <right style="thin">
        <color rgb="FFCCCCCC"/>
      </right>
      <top style="thin">
        <color indexed="64"/>
      </top>
      <bottom style="thin">
        <color rgb="FFCCCCCC"/>
      </bottom>
      <diagonal/>
    </border>
    <border>
      <left style="thin">
        <color rgb="FFCCCCCC"/>
      </left>
      <right style="thin">
        <color indexed="64"/>
      </right>
      <top style="thin">
        <color indexed="64"/>
      </top>
      <bottom style="thin">
        <color rgb="FFCCCCCC"/>
      </bottom>
      <diagonal/>
    </border>
    <border>
      <left style="thin">
        <color indexed="64"/>
      </left>
      <right style="thin">
        <color rgb="FFCCCCCC"/>
      </right>
      <top style="thin">
        <color rgb="FFCCCCCC"/>
      </top>
      <bottom style="thin">
        <color rgb="FFCCCCCC"/>
      </bottom>
      <diagonal/>
    </border>
    <border>
      <left style="thin">
        <color rgb="FFCCCCCC"/>
      </left>
      <right style="thin">
        <color indexed="64"/>
      </right>
      <top style="thin">
        <color rgb="FFCCCCCC"/>
      </top>
      <bottom style="thin">
        <color rgb="FFCCCCCC"/>
      </bottom>
      <diagonal/>
    </border>
    <border>
      <left style="thin">
        <color rgb="FFCCCCCC"/>
      </left>
      <right style="thin">
        <color indexed="64"/>
      </right>
      <top style="thin">
        <color rgb="FFCCCCCC"/>
      </top>
      <bottom/>
      <diagonal/>
    </border>
    <border>
      <left style="thin">
        <color indexed="64"/>
      </left>
      <right style="thin">
        <color rgb="FFCCCCCC"/>
      </right>
      <top style="thin">
        <color rgb="FFCCCCCC"/>
      </top>
      <bottom style="thin">
        <color indexed="64"/>
      </bottom>
      <diagonal/>
    </border>
    <border>
      <left style="thin">
        <color rgb="FFCCCCCC"/>
      </left>
      <right style="thin">
        <color rgb="FFCCCCCC"/>
      </right>
      <top style="thin">
        <color rgb="FFCCCCCC"/>
      </top>
      <bottom style="thin">
        <color indexed="64"/>
      </bottom>
      <diagonal/>
    </border>
    <border>
      <left style="thin">
        <color rgb="FFCCCCCC"/>
      </left>
      <right style="thin">
        <color indexed="64"/>
      </right>
      <top style="thin">
        <color rgb="FFCCCCCC"/>
      </top>
      <bottom style="thin">
        <color indexed="64"/>
      </bottom>
      <diagonal/>
    </border>
  </borders>
  <cellStyleXfs count="2">
    <xf numFmtId="0" fontId="0" fillId="0" borderId="0"/>
    <xf numFmtId="9" fontId="17" fillId="0" borderId="0" applyFont="0" applyFill="0" applyBorder="0" applyAlignment="0" applyProtection="0"/>
  </cellStyleXfs>
  <cellXfs count="186">
    <xf numFmtId="0" fontId="0" fillId="0" borderId="0" xfId="0"/>
    <xf numFmtId="0" fontId="11" fillId="9" borderId="0" xfId="0" applyFont="1" applyFill="1" applyAlignment="1">
      <alignment horizontal="left" vertical="top" wrapText="1"/>
    </xf>
    <xf numFmtId="0" fontId="12" fillId="10" borderId="0" xfId="0" applyFont="1" applyFill="1" applyAlignment="1">
      <alignment horizontal="center" vertical="top" wrapText="1"/>
    </xf>
    <xf numFmtId="0" fontId="13" fillId="11" borderId="0" xfId="0" applyFont="1" applyFill="1" applyAlignment="1">
      <alignment horizontal="right" vertical="top" wrapText="1"/>
    </xf>
    <xf numFmtId="0" fontId="15" fillId="13" borderId="0" xfId="0" applyFont="1" applyFill="1" applyAlignment="1">
      <alignment horizontal="left" vertical="top" wrapText="1"/>
    </xf>
    <xf numFmtId="0" fontId="16" fillId="14" borderId="0" xfId="0" applyFont="1" applyFill="1" applyAlignment="1">
      <alignment horizontal="center" vertical="top" wrapText="1"/>
    </xf>
    <xf numFmtId="164" fontId="12" fillId="10" borderId="0" xfId="0" applyNumberFormat="1" applyFont="1" applyFill="1" applyAlignment="1">
      <alignment horizontal="center" vertical="top" wrapText="1"/>
    </xf>
    <xf numFmtId="164" fontId="0" fillId="0" borderId="0" xfId="0" applyNumberFormat="1"/>
    <xf numFmtId="2" fontId="12" fillId="10" borderId="0" xfId="0" applyNumberFormat="1" applyFont="1" applyFill="1" applyAlignment="1">
      <alignment horizontal="center" vertical="top" wrapText="1"/>
    </xf>
    <xf numFmtId="2" fontId="0" fillId="0" borderId="0" xfId="0" applyNumberFormat="1"/>
    <xf numFmtId="2" fontId="16" fillId="14" borderId="0" xfId="0" applyNumberFormat="1" applyFont="1" applyFill="1" applyAlignment="1">
      <alignment horizontal="center" vertical="top" wrapText="1"/>
    </xf>
    <xf numFmtId="0" fontId="7" fillId="0" borderId="8" xfId="0" applyFont="1" applyBorder="1" applyAlignment="1">
      <alignment horizontal="right" vertical="top" wrapText="1"/>
    </xf>
    <xf numFmtId="0" fontId="7" fillId="0" borderId="8" xfId="0" applyFont="1" applyBorder="1" applyAlignment="1">
      <alignment horizontal="left" vertical="top" wrapText="1"/>
    </xf>
    <xf numFmtId="49" fontId="0" fillId="0" borderId="0" xfId="0" applyNumberFormat="1"/>
    <xf numFmtId="0" fontId="1" fillId="0" borderId="8" xfId="0" applyFont="1" applyBorder="1" applyAlignment="1">
      <alignment horizontal="right" vertical="top" wrapText="1"/>
    </xf>
    <xf numFmtId="164" fontId="7" fillId="0" borderId="8" xfId="0" applyNumberFormat="1" applyFont="1" applyBorder="1" applyAlignment="1">
      <alignment horizontal="right" vertical="top" wrapText="1"/>
    </xf>
    <xf numFmtId="0" fontId="15" fillId="0" borderId="0" xfId="0" applyFont="1" applyAlignment="1">
      <alignment horizontal="center" vertical="top" wrapText="1"/>
    </xf>
    <xf numFmtId="164" fontId="10" fillId="0" borderId="8" xfId="0" applyNumberFormat="1" applyFont="1" applyBorder="1" applyAlignment="1" applyProtection="1">
      <alignment horizontal="right" vertical="top" wrapText="1"/>
      <protection locked="0"/>
    </xf>
    <xf numFmtId="164" fontId="4" fillId="6" borderId="8" xfId="0" applyNumberFormat="1" applyFont="1" applyFill="1" applyBorder="1" applyAlignment="1" applyProtection="1">
      <alignment horizontal="left" vertical="top" wrapText="1"/>
      <protection locked="0"/>
    </xf>
    <xf numFmtId="164" fontId="10" fillId="0" borderId="10" xfId="0" applyNumberFormat="1" applyFont="1" applyBorder="1" applyAlignment="1" applyProtection="1">
      <alignment horizontal="right" vertical="top" wrapText="1"/>
      <protection locked="0"/>
    </xf>
    <xf numFmtId="0" fontId="7" fillId="0" borderId="8" xfId="0" applyFont="1" applyBorder="1" applyAlignment="1" applyProtection="1">
      <alignment horizontal="right" vertical="top" wrapText="1"/>
      <protection locked="0"/>
    </xf>
    <xf numFmtId="0" fontId="7" fillId="0" borderId="8" xfId="0" applyFont="1" applyBorder="1" applyAlignment="1" applyProtection="1">
      <alignment horizontal="left" vertical="top" wrapText="1"/>
      <protection locked="0"/>
    </xf>
    <xf numFmtId="0" fontId="7" fillId="0" borderId="8" xfId="0" applyFont="1" applyBorder="1" applyAlignment="1" applyProtection="1">
      <alignment horizontal="center" vertical="top" wrapText="1"/>
      <protection locked="0"/>
    </xf>
    <xf numFmtId="0" fontId="7" fillId="0" borderId="8" xfId="0" applyFont="1" applyBorder="1" applyAlignment="1">
      <alignment horizontal="center" vertical="top" wrapText="1"/>
    </xf>
    <xf numFmtId="164" fontId="3" fillId="5" borderId="46" xfId="0" applyNumberFormat="1" applyFont="1" applyFill="1" applyBorder="1" applyAlignment="1" applyProtection="1">
      <alignment horizontal="right" vertical="top" wrapText="1"/>
      <protection locked="0"/>
    </xf>
    <xf numFmtId="0" fontId="1" fillId="0" borderId="8" xfId="0" applyFont="1" applyBorder="1" applyAlignment="1" applyProtection="1">
      <alignment horizontal="right" vertical="top" wrapText="1"/>
      <protection locked="0"/>
    </xf>
    <xf numFmtId="164" fontId="7" fillId="0" borderId="8" xfId="0" applyNumberFormat="1" applyFont="1" applyBorder="1" applyAlignment="1" applyProtection="1">
      <alignment horizontal="right" vertical="top" wrapText="1"/>
      <protection locked="0"/>
    </xf>
    <xf numFmtId="0" fontId="1" fillId="0" borderId="8" xfId="0" applyFont="1" applyBorder="1" applyAlignment="1" applyProtection="1">
      <alignment horizontal="left" vertical="top" wrapText="1"/>
      <protection locked="0"/>
    </xf>
    <xf numFmtId="0" fontId="1" fillId="0" borderId="8" xfId="0" applyFont="1" applyBorder="1" applyAlignment="1" applyProtection="1">
      <alignment horizontal="center" vertical="top" wrapText="1"/>
      <protection locked="0"/>
    </xf>
    <xf numFmtId="164" fontId="7" fillId="0" borderId="33" xfId="0" applyNumberFormat="1" applyFont="1" applyBorder="1" applyAlignment="1" applyProtection="1">
      <alignment horizontal="right" vertical="top" wrapText="1"/>
      <protection locked="0"/>
    </xf>
    <xf numFmtId="0" fontId="16" fillId="0" borderId="0" xfId="0" applyFont="1" applyAlignment="1">
      <alignment vertical="center" wrapText="1"/>
    </xf>
    <xf numFmtId="0" fontId="16" fillId="0" borderId="0" xfId="0" applyFont="1" applyAlignment="1">
      <alignment horizontal="center" vertical="center" wrapText="1"/>
    </xf>
    <xf numFmtId="49" fontId="0" fillId="0" borderId="0" xfId="0" applyNumberFormat="1" applyProtection="1">
      <protection locked="0"/>
    </xf>
    <xf numFmtId="0" fontId="0" fillId="0" borderId="0" xfId="0" applyProtection="1">
      <protection locked="0"/>
    </xf>
    <xf numFmtId="49" fontId="15" fillId="0" borderId="0" xfId="0" applyNumberFormat="1" applyFont="1" applyAlignment="1" applyProtection="1">
      <alignment horizontal="center" vertical="top" wrapText="1"/>
      <protection locked="0"/>
    </xf>
    <xf numFmtId="0" fontId="1" fillId="0" borderId="8" xfId="0" applyFont="1" applyBorder="1" applyAlignment="1">
      <alignment horizontal="left" vertical="top" wrapText="1"/>
    </xf>
    <xf numFmtId="0" fontId="1" fillId="0" borderId="8" xfId="0" applyFont="1" applyBorder="1" applyAlignment="1">
      <alignment horizontal="center" vertical="top" wrapText="1"/>
    </xf>
    <xf numFmtId="2" fontId="7" fillId="0" borderId="8" xfId="0" applyNumberFormat="1" applyFont="1" applyBorder="1" applyAlignment="1" applyProtection="1">
      <alignment horizontal="right" vertical="top" wrapText="1"/>
      <protection locked="0"/>
    </xf>
    <xf numFmtId="164" fontId="0" fillId="0" borderId="0" xfId="0" applyNumberFormat="1" applyProtection="1">
      <protection locked="0"/>
    </xf>
    <xf numFmtId="0" fontId="15" fillId="0" borderId="0" xfId="0" applyFont="1" applyAlignment="1" applyProtection="1">
      <alignment horizontal="center" vertical="top" wrapText="1"/>
      <protection locked="0"/>
    </xf>
    <xf numFmtId="0" fontId="13" fillId="11" borderId="0" xfId="0" applyFont="1" applyFill="1" applyAlignment="1">
      <alignment horizontal="right" vertical="top" wrapText="1"/>
    </xf>
    <xf numFmtId="164" fontId="14" fillId="12" borderId="0" xfId="0" applyNumberFormat="1" applyFont="1" applyFill="1" applyAlignment="1">
      <alignment horizontal="right" vertical="top" wrapText="1"/>
    </xf>
    <xf numFmtId="0" fontId="16" fillId="14" borderId="0" xfId="0" applyFont="1" applyFill="1" applyAlignment="1">
      <alignment horizontal="center" vertical="top" wrapText="1"/>
    </xf>
    <xf numFmtId="0" fontId="24" fillId="2" borderId="0" xfId="0" applyFont="1" applyFill="1" applyAlignment="1">
      <alignment horizontal="center" vertical="center" wrapText="1"/>
    </xf>
    <xf numFmtId="0" fontId="25" fillId="0" borderId="0" xfId="0" applyFont="1" applyAlignment="1">
      <alignment vertical="center"/>
    </xf>
    <xf numFmtId="164" fontId="19" fillId="14" borderId="44" xfId="0" applyNumberFormat="1" applyFont="1" applyFill="1" applyBorder="1" applyAlignment="1">
      <alignment horizontal="center" vertical="center" wrapText="1"/>
    </xf>
    <xf numFmtId="0" fontId="0" fillId="0" borderId="0" xfId="0" applyAlignment="1">
      <alignment horizontal="center"/>
    </xf>
    <xf numFmtId="0" fontId="1" fillId="0" borderId="0" xfId="0" applyFont="1" applyAlignment="1">
      <alignment horizontal="center" wrapText="1"/>
    </xf>
    <xf numFmtId="0" fontId="0" fillId="0" borderId="0" xfId="0"/>
    <xf numFmtId="0" fontId="11" fillId="0" borderId="0" xfId="0" applyFont="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1" fillId="0" borderId="0" xfId="0" applyFont="1" applyAlignment="1">
      <alignment horizontal="left" vertical="top" wrapText="1"/>
    </xf>
    <xf numFmtId="0" fontId="15" fillId="0" borderId="0" xfId="0" applyFont="1" applyAlignment="1">
      <alignment horizontal="left" vertical="top" wrapText="1"/>
    </xf>
    <xf numFmtId="0" fontId="1" fillId="3" borderId="45" xfId="0" applyFont="1" applyFill="1" applyBorder="1" applyAlignment="1" applyProtection="1">
      <alignment horizontal="left" vertical="top" wrapText="1"/>
    </xf>
    <xf numFmtId="0" fontId="3" fillId="5" borderId="46" xfId="0" applyFont="1" applyFill="1" applyBorder="1" applyAlignment="1" applyProtection="1">
      <alignment horizontal="right" vertical="top" wrapText="1"/>
    </xf>
    <xf numFmtId="0" fontId="1" fillId="3" borderId="46" xfId="0" applyFont="1" applyFill="1" applyBorder="1" applyAlignment="1" applyProtection="1">
      <alignment horizontal="left" vertical="top" wrapText="1"/>
    </xf>
    <xf numFmtId="0" fontId="2" fillId="4" borderId="46" xfId="0" applyFont="1" applyFill="1" applyBorder="1" applyAlignment="1" applyProtection="1">
      <alignment horizontal="center" vertical="top" wrapText="1"/>
    </xf>
    <xf numFmtId="2" fontId="3" fillId="5" borderId="46" xfId="0" applyNumberFormat="1" applyFont="1" applyFill="1" applyBorder="1" applyAlignment="1" applyProtection="1">
      <alignment horizontal="right" vertical="top" wrapText="1"/>
    </xf>
    <xf numFmtId="0" fontId="4" fillId="6" borderId="48" xfId="0" applyFont="1" applyFill="1" applyBorder="1" applyAlignment="1" applyProtection="1">
      <alignment horizontal="left" vertical="top" wrapText="1"/>
    </xf>
    <xf numFmtId="0" fontId="4" fillId="6" borderId="8" xfId="0" applyFont="1" applyFill="1" applyBorder="1" applyAlignment="1" applyProtection="1">
      <alignment horizontal="left" vertical="top" wrapText="1"/>
    </xf>
    <xf numFmtId="2" fontId="5" fillId="7" borderId="8" xfId="0" applyNumberFormat="1" applyFont="1" applyFill="1" applyBorder="1" applyAlignment="1" applyProtection="1">
      <alignment horizontal="right" vertical="top" wrapText="1"/>
    </xf>
    <xf numFmtId="0" fontId="7" fillId="0" borderId="48" xfId="0" applyFont="1" applyBorder="1" applyAlignment="1" applyProtection="1">
      <alignment horizontal="left" vertical="top" wrapText="1"/>
    </xf>
    <xf numFmtId="0" fontId="7" fillId="0" borderId="8" xfId="0" applyFont="1" applyBorder="1" applyAlignment="1" applyProtection="1">
      <alignment horizontal="right" vertical="top" wrapText="1"/>
    </xf>
    <xf numFmtId="0" fontId="7" fillId="0" borderId="8" xfId="0" applyFont="1" applyBorder="1" applyAlignment="1" applyProtection="1">
      <alignment horizontal="left" vertical="top" wrapText="1"/>
    </xf>
    <xf numFmtId="0" fontId="8" fillId="0" borderId="8" xfId="0" applyFont="1" applyBorder="1" applyAlignment="1" applyProtection="1">
      <alignment horizontal="center" vertical="top" wrapText="1"/>
    </xf>
    <xf numFmtId="2" fontId="9" fillId="0" borderId="8" xfId="0" applyNumberFormat="1" applyFont="1" applyBorder="1" applyAlignment="1" applyProtection="1">
      <alignment horizontal="right" vertical="top" wrapText="1"/>
    </xf>
    <xf numFmtId="0" fontId="9" fillId="0" borderId="8" xfId="0" applyFont="1" applyBorder="1" applyAlignment="1" applyProtection="1">
      <alignment horizontal="right" vertical="top" wrapText="1"/>
    </xf>
    <xf numFmtId="0" fontId="7" fillId="0" borderId="8" xfId="0" applyFont="1" applyBorder="1" applyAlignment="1" applyProtection="1">
      <alignment horizontal="center" vertical="top" wrapText="1"/>
    </xf>
    <xf numFmtId="49" fontId="7" fillId="0" borderId="8" xfId="0" applyNumberFormat="1" applyFont="1" applyBorder="1" applyAlignment="1" applyProtection="1">
      <alignment horizontal="left" vertical="top" wrapText="1"/>
    </xf>
    <xf numFmtId="0" fontId="7" fillId="0" borderId="51" xfId="0" applyFont="1" applyBorder="1" applyAlignment="1" applyProtection="1">
      <alignment horizontal="left" vertical="top" wrapText="1"/>
    </xf>
    <xf numFmtId="0" fontId="7" fillId="0" borderId="52" xfId="0" applyFont="1" applyBorder="1" applyAlignment="1" applyProtection="1">
      <alignment horizontal="right" vertical="top" wrapText="1"/>
    </xf>
    <xf numFmtId="0" fontId="7" fillId="0" borderId="52" xfId="0" applyFont="1" applyBorder="1" applyAlignment="1" applyProtection="1">
      <alignment horizontal="left" vertical="top" wrapText="1"/>
    </xf>
    <xf numFmtId="0" fontId="8" fillId="0" borderId="52" xfId="0" applyFont="1" applyBorder="1" applyAlignment="1" applyProtection="1">
      <alignment horizontal="center" vertical="top" wrapText="1"/>
    </xf>
    <xf numFmtId="2" fontId="9" fillId="0" borderId="52" xfId="0" applyNumberFormat="1" applyFont="1" applyBorder="1" applyAlignment="1" applyProtection="1">
      <alignment horizontal="right" vertical="top" wrapText="1"/>
    </xf>
    <xf numFmtId="164" fontId="3" fillId="5" borderId="46" xfId="0" applyNumberFormat="1" applyFont="1" applyFill="1" applyBorder="1" applyAlignment="1" applyProtection="1">
      <alignment horizontal="right" vertical="top" wrapText="1"/>
    </xf>
    <xf numFmtId="164" fontId="3" fillId="5" borderId="47" xfId="0" applyNumberFormat="1" applyFont="1" applyFill="1" applyBorder="1" applyAlignment="1" applyProtection="1">
      <alignment horizontal="right" vertical="top" wrapText="1"/>
    </xf>
    <xf numFmtId="164" fontId="4" fillId="6" borderId="8" xfId="0" applyNumberFormat="1" applyFont="1" applyFill="1" applyBorder="1" applyAlignment="1" applyProtection="1">
      <alignment horizontal="left" vertical="top" wrapText="1"/>
    </xf>
    <xf numFmtId="164" fontId="6" fillId="8" borderId="49" xfId="0" applyNumberFormat="1" applyFont="1" applyFill="1" applyBorder="1" applyAlignment="1" applyProtection="1">
      <alignment horizontal="right" vertical="top" wrapText="1"/>
    </xf>
    <xf numFmtId="164" fontId="10" fillId="0" borderId="8" xfId="0" applyNumberFormat="1" applyFont="1" applyBorder="1" applyAlignment="1" applyProtection="1">
      <alignment horizontal="right" vertical="top" wrapText="1"/>
    </xf>
    <xf numFmtId="164" fontId="10" fillId="0" borderId="49" xfId="0" applyNumberFormat="1" applyFont="1" applyBorder="1" applyAlignment="1" applyProtection="1">
      <alignment horizontal="right" vertical="top" wrapText="1"/>
    </xf>
    <xf numFmtId="164" fontId="10" fillId="0" borderId="10" xfId="0" applyNumberFormat="1" applyFont="1" applyBorder="1" applyAlignment="1" applyProtection="1">
      <alignment horizontal="right" vertical="top" wrapText="1"/>
    </xf>
    <xf numFmtId="164" fontId="10" fillId="0" borderId="50" xfId="0" applyNumberFormat="1" applyFont="1" applyBorder="1" applyAlignment="1" applyProtection="1">
      <alignment horizontal="right" vertical="top" wrapText="1"/>
    </xf>
    <xf numFmtId="164" fontId="10" fillId="0" borderId="52" xfId="0" applyNumberFormat="1" applyFont="1" applyBorder="1" applyAlignment="1" applyProtection="1">
      <alignment horizontal="right" vertical="top" wrapText="1"/>
    </xf>
    <xf numFmtId="164" fontId="10" fillId="0" borderId="53" xfId="0" applyNumberFormat="1" applyFont="1" applyBorder="1" applyAlignment="1" applyProtection="1">
      <alignment horizontal="right" vertical="top" wrapText="1"/>
    </xf>
    <xf numFmtId="164" fontId="19" fillId="14" borderId="44" xfId="0" applyNumberFormat="1" applyFont="1" applyFill="1" applyBorder="1" applyAlignment="1" applyProtection="1">
      <alignment horizontal="center" vertical="center" wrapText="1"/>
    </xf>
    <xf numFmtId="164" fontId="15" fillId="0" borderId="8" xfId="0" applyNumberFormat="1" applyFont="1" applyBorder="1" applyAlignment="1" applyProtection="1">
      <alignment horizontal="right" vertical="top" wrapText="1"/>
      <protection locked="0"/>
    </xf>
    <xf numFmtId="164" fontId="15" fillId="0" borderId="52" xfId="0" applyNumberFormat="1" applyFont="1" applyBorder="1" applyAlignment="1" applyProtection="1">
      <alignment horizontal="right" vertical="top" wrapText="1"/>
      <protection locked="0"/>
    </xf>
    <xf numFmtId="0" fontId="20" fillId="0" borderId="0" xfId="0" applyFont="1" applyAlignment="1" applyProtection="1">
      <alignment horizontal="center" vertical="center" wrapText="1"/>
      <protection locked="0"/>
    </xf>
    <xf numFmtId="0" fontId="20" fillId="0" borderId="0" xfId="0" applyFont="1" applyAlignment="1" applyProtection="1">
      <alignment horizontal="center"/>
      <protection locked="0"/>
    </xf>
    <xf numFmtId="2" fontId="20" fillId="0" borderId="0" xfId="0" applyNumberFormat="1" applyFont="1" applyAlignment="1" applyProtection="1">
      <alignment horizontal="center"/>
      <protection locked="0"/>
    </xf>
    <xf numFmtId="0" fontId="20" fillId="0" borderId="0" xfId="0" applyFont="1" applyAlignment="1" applyProtection="1">
      <alignment horizontal="center"/>
      <protection locked="0"/>
    </xf>
    <xf numFmtId="0" fontId="23" fillId="0" borderId="11" xfId="0" applyFont="1" applyBorder="1" applyAlignment="1" applyProtection="1">
      <alignment horizontal="center" vertical="center"/>
      <protection locked="0"/>
    </xf>
    <xf numFmtId="0" fontId="23" fillId="0" borderId="12" xfId="0" applyFont="1" applyBorder="1" applyAlignment="1" applyProtection="1">
      <alignment horizontal="center" vertical="center"/>
      <protection locked="0"/>
    </xf>
    <xf numFmtId="0" fontId="23" fillId="0" borderId="13" xfId="0" applyFont="1" applyBorder="1" applyAlignment="1" applyProtection="1">
      <alignment horizontal="center" vertical="center"/>
      <protection locked="0"/>
    </xf>
    <xf numFmtId="0" fontId="23" fillId="0" borderId="41" xfId="0" applyFont="1" applyBorder="1" applyAlignment="1" applyProtection="1">
      <alignment horizontal="center" vertical="center"/>
      <protection locked="0"/>
    </xf>
    <xf numFmtId="0" fontId="23" fillId="0" borderId="0" xfId="0" applyFont="1" applyAlignment="1" applyProtection="1">
      <alignment horizontal="center" vertical="center"/>
      <protection locked="0"/>
    </xf>
    <xf numFmtId="2" fontId="23" fillId="0" borderId="0" xfId="0" applyNumberFormat="1" applyFont="1" applyAlignment="1" applyProtection="1">
      <alignment horizontal="center" vertical="center"/>
      <protection locked="0"/>
    </xf>
    <xf numFmtId="0" fontId="23" fillId="0" borderId="42" xfId="0" applyFont="1" applyBorder="1" applyAlignment="1" applyProtection="1">
      <alignment horizontal="center" vertical="center"/>
      <protection locked="0"/>
    </xf>
    <xf numFmtId="0" fontId="23" fillId="0" borderId="14" xfId="0" applyFont="1" applyBorder="1" applyAlignment="1" applyProtection="1">
      <alignment horizontal="left" vertical="top"/>
      <protection locked="0"/>
    </xf>
    <xf numFmtId="0" fontId="23" fillId="0" borderId="15" xfId="0" applyFont="1" applyBorder="1" applyAlignment="1" applyProtection="1">
      <alignment horizontal="left" vertical="top"/>
      <protection locked="0"/>
    </xf>
    <xf numFmtId="0" fontId="23" fillId="0" borderId="16" xfId="0" applyFont="1" applyBorder="1" applyAlignment="1" applyProtection="1">
      <alignment horizontal="left" vertical="top"/>
      <protection locked="0"/>
    </xf>
    <xf numFmtId="0" fontId="23" fillId="0" borderId="14" xfId="0" applyFont="1" applyBorder="1" applyAlignment="1" applyProtection="1">
      <alignment vertical="center"/>
      <protection locked="0"/>
    </xf>
    <xf numFmtId="0" fontId="23" fillId="0" borderId="16" xfId="0" applyFont="1" applyBorder="1" applyAlignment="1" applyProtection="1">
      <alignment vertical="center"/>
      <protection locked="0"/>
    </xf>
    <xf numFmtId="0" fontId="23" fillId="0" borderId="43" xfId="0" applyFont="1" applyBorder="1" applyAlignment="1" applyProtection="1">
      <alignment vertical="center"/>
      <protection locked="0"/>
    </xf>
    <xf numFmtId="0" fontId="23" fillId="0" borderId="17" xfId="0" applyFont="1" applyBorder="1" applyAlignment="1" applyProtection="1">
      <alignment horizontal="left" vertical="top"/>
      <protection locked="0"/>
    </xf>
    <xf numFmtId="0" fontId="23" fillId="0" borderId="9" xfId="0" applyFont="1" applyBorder="1" applyAlignment="1" applyProtection="1">
      <alignment horizontal="left" vertical="top"/>
      <protection locked="0"/>
    </xf>
    <xf numFmtId="0" fontId="23" fillId="0" borderId="18" xfId="0" applyFont="1" applyBorder="1" applyAlignment="1" applyProtection="1">
      <alignment horizontal="left" vertical="top"/>
      <protection locked="0"/>
    </xf>
    <xf numFmtId="0" fontId="23" fillId="0" borderId="17" xfId="0" applyFont="1" applyBorder="1" applyAlignment="1" applyProtection="1">
      <alignment vertical="center"/>
      <protection locked="0"/>
    </xf>
    <xf numFmtId="0" fontId="23" fillId="0" borderId="18" xfId="0" applyFont="1" applyBorder="1" applyAlignment="1" applyProtection="1">
      <alignment vertical="center"/>
      <protection locked="0"/>
    </xf>
    <xf numFmtId="0" fontId="23" fillId="0" borderId="19" xfId="0" applyFont="1" applyBorder="1" applyAlignment="1" applyProtection="1">
      <alignment vertical="center"/>
      <protection locked="0"/>
    </xf>
    <xf numFmtId="0" fontId="23" fillId="0" borderId="17" xfId="0" applyFont="1" applyBorder="1" applyAlignment="1" applyProtection="1">
      <alignment horizontal="left" vertical="center"/>
      <protection locked="0"/>
    </xf>
    <xf numFmtId="0" fontId="23" fillId="0" borderId="9" xfId="0" applyFont="1" applyBorder="1" applyAlignment="1" applyProtection="1">
      <alignment horizontal="left" vertical="center"/>
      <protection locked="0"/>
    </xf>
    <xf numFmtId="0" fontId="23" fillId="0" borderId="18" xfId="0" applyFont="1" applyBorder="1" applyAlignment="1" applyProtection="1">
      <alignment horizontal="left" vertical="center"/>
      <protection locked="0"/>
    </xf>
    <xf numFmtId="0" fontId="23" fillId="0" borderId="32" xfId="0" applyFont="1" applyBorder="1" applyAlignment="1" applyProtection="1">
      <alignment horizontal="center" vertical="center"/>
      <protection locked="0"/>
    </xf>
    <xf numFmtId="0" fontId="23" fillId="0" borderId="22" xfId="0" applyFont="1" applyBorder="1" applyAlignment="1" applyProtection="1">
      <alignment horizontal="center" vertical="center"/>
      <protection locked="0"/>
    </xf>
    <xf numFmtId="0" fontId="23" fillId="0" borderId="17" xfId="0" applyFont="1" applyBorder="1" applyAlignment="1" applyProtection="1">
      <alignment horizontal="left" vertical="center" wrapText="1"/>
      <protection locked="0"/>
    </xf>
    <xf numFmtId="0" fontId="23" fillId="0" borderId="9" xfId="0" applyFont="1" applyBorder="1" applyAlignment="1" applyProtection="1">
      <alignment horizontal="left" vertical="center" wrapText="1"/>
      <protection locked="0"/>
    </xf>
    <xf numFmtId="0" fontId="23" fillId="0" borderId="19" xfId="0" applyFont="1" applyBorder="1" applyAlignment="1" applyProtection="1">
      <alignment horizontal="left" vertical="center" wrapText="1"/>
      <protection locked="0"/>
    </xf>
    <xf numFmtId="0" fontId="23" fillId="0" borderId="23" xfId="0" applyFont="1" applyBorder="1" applyAlignment="1" applyProtection="1">
      <alignment horizontal="center" vertical="center"/>
      <protection locked="0"/>
    </xf>
    <xf numFmtId="164" fontId="23" fillId="0" borderId="24" xfId="0" applyNumberFormat="1" applyFont="1" applyBorder="1" applyAlignment="1" applyProtection="1">
      <alignment horizontal="center" vertical="center"/>
      <protection locked="0"/>
    </xf>
    <xf numFmtId="0" fontId="23" fillId="0" borderId="25" xfId="0" applyFont="1" applyBorder="1" applyAlignment="1" applyProtection="1">
      <alignment horizontal="center" vertical="center"/>
      <protection locked="0"/>
    </xf>
    <xf numFmtId="0" fontId="23" fillId="0" borderId="26" xfId="0" applyFont="1" applyBorder="1" applyAlignment="1" applyProtection="1">
      <alignment horizontal="center" vertical="center"/>
      <protection locked="0"/>
    </xf>
    <xf numFmtId="0" fontId="23" fillId="0" borderId="20" xfId="0" applyFont="1" applyBorder="1" applyAlignment="1" applyProtection="1">
      <alignment horizontal="left" vertical="center" wrapText="1"/>
      <protection locked="0"/>
    </xf>
    <xf numFmtId="0" fontId="23" fillId="0" borderId="21" xfId="0" applyFont="1" applyBorder="1" applyAlignment="1" applyProtection="1">
      <alignment horizontal="left" vertical="center" wrapText="1"/>
      <protection locked="0"/>
    </xf>
    <xf numFmtId="0" fontId="23" fillId="0" borderId="22" xfId="0" applyFont="1" applyBorder="1" applyAlignment="1" applyProtection="1">
      <alignment horizontal="left" vertical="center" wrapText="1"/>
      <protection locked="0"/>
    </xf>
    <xf numFmtId="0" fontId="23" fillId="0" borderId="27" xfId="0" applyFont="1" applyBorder="1" applyAlignment="1" applyProtection="1">
      <alignment horizontal="center" vertical="center"/>
      <protection locked="0"/>
    </xf>
    <xf numFmtId="164" fontId="23" fillId="0" borderId="28" xfId="0" applyNumberFormat="1" applyFont="1" applyBorder="1" applyAlignment="1" applyProtection="1">
      <alignment horizontal="center" vertical="center"/>
      <protection locked="0"/>
    </xf>
    <xf numFmtId="0" fontId="23" fillId="0" borderId="29" xfId="0" applyFont="1" applyBorder="1" applyAlignment="1" applyProtection="1">
      <alignment horizontal="center" vertical="center"/>
      <protection locked="0"/>
    </xf>
    <xf numFmtId="0" fontId="23" fillId="0" borderId="30" xfId="0" applyFont="1" applyBorder="1" applyAlignment="1" applyProtection="1">
      <alignment horizontal="center" vertical="center"/>
      <protection locked="0"/>
    </xf>
    <xf numFmtId="0" fontId="23" fillId="0" borderId="27" xfId="0" applyFont="1" applyBorder="1" applyAlignment="1" applyProtection="1">
      <alignment horizontal="left" vertical="center" wrapText="1"/>
      <protection locked="0"/>
    </xf>
    <xf numFmtId="0" fontId="23" fillId="0" borderId="31" xfId="0" applyFont="1" applyBorder="1" applyAlignment="1" applyProtection="1">
      <alignment horizontal="left" vertical="center" wrapText="1"/>
      <protection locked="0"/>
    </xf>
    <xf numFmtId="0" fontId="23" fillId="0" borderId="12" xfId="0" applyFont="1" applyBorder="1" applyAlignment="1" applyProtection="1">
      <alignment horizontal="center" vertical="center"/>
      <protection locked="0"/>
    </xf>
    <xf numFmtId="0" fontId="23" fillId="0" borderId="11" xfId="0" applyFont="1" applyBorder="1" applyAlignment="1" applyProtection="1">
      <alignment horizontal="center" vertical="center"/>
      <protection locked="0"/>
    </xf>
    <xf numFmtId="10" fontId="23" fillId="0" borderId="13" xfId="1" applyNumberFormat="1" applyFont="1" applyFill="1" applyBorder="1" applyAlignment="1" applyProtection="1">
      <alignment horizontal="center" vertical="center"/>
      <protection locked="0"/>
    </xf>
    <xf numFmtId="0" fontId="20" fillId="0" borderId="0" xfId="0" applyFont="1" applyAlignment="1" applyProtection="1">
      <alignment horizontal="center" vertical="center"/>
      <protection locked="0"/>
    </xf>
    <xf numFmtId="2" fontId="20" fillId="0" borderId="0" xfId="0" applyNumberFormat="1" applyFont="1" applyAlignment="1" applyProtection="1">
      <alignment horizontal="center" vertical="center"/>
      <protection locked="0"/>
    </xf>
    <xf numFmtId="0" fontId="20" fillId="0" borderId="0" xfId="0" applyFont="1" applyAlignment="1" applyProtection="1">
      <alignment vertical="center"/>
      <protection locked="0"/>
    </xf>
    <xf numFmtId="0" fontId="23" fillId="0" borderId="0" xfId="0" applyFont="1" applyAlignment="1" applyProtection="1">
      <alignment vertical="center"/>
      <protection locked="0"/>
    </xf>
    <xf numFmtId="0" fontId="23" fillId="0" borderId="35" xfId="0" applyFont="1" applyBorder="1" applyAlignment="1" applyProtection="1">
      <alignment horizontal="left" vertical="center"/>
      <protection locked="0"/>
    </xf>
    <xf numFmtId="0" fontId="23" fillId="0" borderId="36" xfId="0" applyFont="1" applyBorder="1" applyAlignment="1" applyProtection="1">
      <alignment horizontal="left" vertical="center"/>
      <protection locked="0"/>
    </xf>
    <xf numFmtId="0" fontId="23" fillId="0" borderId="37" xfId="0" applyFont="1" applyBorder="1" applyAlignment="1" applyProtection="1">
      <alignment horizontal="left" vertical="center"/>
      <protection locked="0"/>
    </xf>
    <xf numFmtId="0" fontId="23" fillId="0" borderId="38" xfId="0" applyFont="1" applyBorder="1" applyAlignment="1" applyProtection="1">
      <alignment horizontal="left" vertical="center"/>
      <protection locked="0"/>
    </xf>
    <xf numFmtId="0" fontId="23" fillId="0" borderId="39" xfId="0" applyFont="1" applyBorder="1" applyAlignment="1" applyProtection="1">
      <alignment horizontal="left" vertical="center"/>
      <protection locked="0"/>
    </xf>
    <xf numFmtId="0" fontId="23" fillId="0" borderId="40" xfId="0" applyFont="1" applyBorder="1" applyAlignment="1" applyProtection="1">
      <alignment horizontal="left" vertical="center"/>
      <protection locked="0"/>
    </xf>
    <xf numFmtId="0" fontId="1" fillId="3" borderId="1" xfId="0" applyFont="1" applyFill="1" applyBorder="1" applyAlignment="1" applyProtection="1">
      <alignment horizontal="left" vertical="center" wrapText="1"/>
      <protection locked="0"/>
    </xf>
    <xf numFmtId="164" fontId="3" fillId="5" borderId="34" xfId="0" applyNumberFormat="1" applyFont="1" applyFill="1" applyBorder="1" applyAlignment="1" applyProtection="1">
      <alignment vertical="center" wrapText="1"/>
      <protection locked="0"/>
    </xf>
    <xf numFmtId="164" fontId="4" fillId="6" borderId="34" xfId="0" applyNumberFormat="1" applyFont="1" applyFill="1" applyBorder="1" applyAlignment="1" applyProtection="1">
      <alignment vertical="center" wrapText="1"/>
      <protection locked="0"/>
    </xf>
    <xf numFmtId="0" fontId="9" fillId="0" borderId="6" xfId="0" applyFont="1" applyBorder="1" applyAlignment="1" applyProtection="1">
      <alignment vertical="center" wrapText="1"/>
      <protection locked="0"/>
    </xf>
    <xf numFmtId="164" fontId="4" fillId="6" borderId="2" xfId="0" applyNumberFormat="1" applyFont="1" applyFill="1" applyBorder="1" applyAlignment="1" applyProtection="1">
      <alignment vertical="center" wrapText="1"/>
      <protection locked="0"/>
    </xf>
    <xf numFmtId="164" fontId="10" fillId="0" borderId="7" xfId="0" applyNumberFormat="1" applyFont="1" applyBorder="1" applyAlignment="1" applyProtection="1">
      <alignment vertical="center" wrapText="1"/>
      <protection locked="0"/>
    </xf>
    <xf numFmtId="0" fontId="7" fillId="0" borderId="8" xfId="0" applyFont="1" applyBorder="1" applyAlignment="1" applyProtection="1">
      <alignment horizontal="left" vertical="center" wrapText="1"/>
      <protection locked="0"/>
    </xf>
    <xf numFmtId="164" fontId="7" fillId="0" borderId="7" xfId="0" applyNumberFormat="1" applyFont="1" applyBorder="1" applyAlignment="1" applyProtection="1">
      <alignment vertical="center" wrapText="1"/>
      <protection locked="0"/>
    </xf>
    <xf numFmtId="164" fontId="7" fillId="0" borderId="8" xfId="0" applyNumberFormat="1" applyFont="1" applyBorder="1" applyAlignment="1" applyProtection="1">
      <alignment vertical="center" wrapText="1"/>
      <protection locked="0"/>
    </xf>
    <xf numFmtId="164" fontId="7" fillId="0" borderId="10" xfId="0" applyNumberFormat="1" applyFont="1" applyBorder="1" applyAlignment="1" applyProtection="1">
      <alignment vertical="center" wrapText="1"/>
      <protection locked="0"/>
    </xf>
    <xf numFmtId="0" fontId="16" fillId="14" borderId="0" xfId="0" applyFont="1" applyFill="1" applyAlignment="1" applyProtection="1">
      <alignment horizontal="center" vertical="center" wrapText="1"/>
      <protection locked="0"/>
    </xf>
    <xf numFmtId="0" fontId="1" fillId="3" borderId="1" xfId="0" applyFont="1" applyFill="1" applyBorder="1" applyAlignment="1" applyProtection="1">
      <alignment horizontal="left" vertical="center" wrapText="1"/>
    </xf>
    <xf numFmtId="2" fontId="5" fillId="7" borderId="3" xfId="0" applyNumberFormat="1" applyFont="1" applyFill="1" applyBorder="1" applyAlignment="1" applyProtection="1">
      <alignment horizontal="right" vertical="center" wrapText="1"/>
    </xf>
    <xf numFmtId="2" fontId="9" fillId="0" borderId="6" xfId="0" applyNumberFormat="1" applyFont="1" applyBorder="1" applyAlignment="1" applyProtection="1">
      <alignment horizontal="right" vertical="center" wrapText="1"/>
    </xf>
    <xf numFmtId="2" fontId="9" fillId="0" borderId="8" xfId="0" applyNumberFormat="1" applyFont="1" applyBorder="1" applyAlignment="1" applyProtection="1">
      <alignment horizontal="right" vertical="center" wrapText="1"/>
    </xf>
    <xf numFmtId="2" fontId="7" fillId="0" borderId="8" xfId="0" applyNumberFormat="1" applyFont="1" applyBorder="1" applyAlignment="1" applyProtection="1">
      <alignment horizontal="right" vertical="center" wrapText="1"/>
    </xf>
    <xf numFmtId="0" fontId="24" fillId="2" borderId="0" xfId="0" applyFont="1" applyFill="1" applyAlignment="1" applyProtection="1">
      <alignment horizontal="center" vertical="center" wrapText="1"/>
      <protection locked="0"/>
    </xf>
    <xf numFmtId="0" fontId="25" fillId="0" borderId="0" xfId="0" applyFont="1" applyAlignment="1" applyProtection="1">
      <alignment vertical="center"/>
      <protection locked="0"/>
    </xf>
    <xf numFmtId="0" fontId="1" fillId="3" borderId="1" xfId="0" applyFont="1" applyFill="1" applyBorder="1" applyAlignment="1" applyProtection="1">
      <alignment horizontal="center" vertical="center" wrapText="1"/>
      <protection locked="0"/>
    </xf>
    <xf numFmtId="0" fontId="4" fillId="6" borderId="2" xfId="0" applyFont="1" applyFill="1" applyBorder="1" applyAlignment="1" applyProtection="1">
      <alignment horizontal="center" vertical="center" wrapText="1"/>
      <protection locked="0"/>
    </xf>
    <xf numFmtId="0" fontId="4" fillId="6" borderId="2" xfId="0" applyFont="1" applyFill="1" applyBorder="1" applyAlignment="1" applyProtection="1">
      <alignment horizontal="left" vertical="center" wrapText="1"/>
      <protection locked="0"/>
    </xf>
    <xf numFmtId="0" fontId="7" fillId="0" borderId="4" xfId="0" applyFont="1" applyBorder="1" applyAlignment="1" applyProtection="1">
      <alignment horizontal="center" vertical="center" wrapText="1"/>
      <protection locked="0"/>
    </xf>
    <xf numFmtId="0" fontId="9" fillId="0" borderId="6" xfId="0" applyFont="1" applyBorder="1" applyAlignment="1" applyProtection="1">
      <alignment horizontal="right" vertical="center" wrapText="1"/>
      <protection locked="0"/>
    </xf>
    <xf numFmtId="0" fontId="7" fillId="0" borderId="4" xfId="0" applyFont="1" applyBorder="1" applyAlignment="1" applyProtection="1">
      <alignment horizontal="left" vertical="center" wrapText="1"/>
      <protection locked="0"/>
    </xf>
    <xf numFmtId="0" fontId="8" fillId="0" borderId="5" xfId="0" applyFont="1" applyBorder="1" applyAlignment="1" applyProtection="1">
      <alignment horizontal="center" vertical="center" wrapText="1"/>
      <protection locked="0"/>
    </xf>
    <xf numFmtId="0" fontId="7" fillId="0" borderId="6" xfId="0" applyFont="1" applyBorder="1" applyAlignment="1" applyProtection="1">
      <alignment horizontal="right" vertical="center" wrapText="1"/>
      <protection locked="0"/>
    </xf>
    <xf numFmtId="0" fontId="7" fillId="0" borderId="8" xfId="0" applyFont="1" applyBorder="1" applyAlignment="1" applyProtection="1">
      <alignment horizontal="right" vertical="center" wrapText="1"/>
      <protection locked="0"/>
    </xf>
    <xf numFmtId="0" fontId="7" fillId="0" borderId="8"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49" fontId="7" fillId="0" borderId="4" xfId="0" applyNumberFormat="1" applyFont="1" applyBorder="1" applyAlignment="1" applyProtection="1">
      <alignment horizontal="left" vertical="center" wrapText="1"/>
      <protection locked="0"/>
    </xf>
    <xf numFmtId="0" fontId="9" fillId="0" borderId="8" xfId="0" applyFont="1" applyBorder="1" applyAlignment="1" applyProtection="1">
      <alignment horizontal="right" vertical="center" wrapText="1"/>
      <protection locked="0"/>
    </xf>
    <xf numFmtId="0" fontId="13" fillId="11" borderId="0" xfId="0" applyFont="1" applyFill="1" applyAlignment="1" applyProtection="1">
      <alignment horizontal="right" vertical="center" wrapText="1"/>
      <protection locked="0"/>
    </xf>
    <xf numFmtId="0" fontId="15" fillId="13" borderId="0" xfId="0" applyFont="1" applyFill="1" applyAlignment="1" applyProtection="1">
      <alignment horizontal="left" vertical="center" wrapText="1"/>
      <protection locked="0"/>
    </xf>
    <xf numFmtId="0" fontId="13" fillId="11" borderId="0" xfId="0" applyFont="1" applyFill="1" applyAlignment="1" applyProtection="1">
      <alignment horizontal="right" vertical="center" wrapText="1"/>
      <protection locked="0"/>
    </xf>
    <xf numFmtId="164" fontId="14" fillId="12" borderId="0" xfId="0" applyNumberFormat="1" applyFont="1" applyFill="1" applyAlignment="1" applyProtection="1">
      <alignment horizontal="right" vertical="center" wrapText="1"/>
      <protection locked="0"/>
    </xf>
    <xf numFmtId="0" fontId="12" fillId="10" borderId="0" xfId="0" applyFont="1" applyFill="1" applyAlignment="1" applyProtection="1">
      <alignment horizontal="center" vertical="center" wrapText="1"/>
      <protection locked="0"/>
    </xf>
    <xf numFmtId="2" fontId="12" fillId="10" borderId="0" xfId="0" applyNumberFormat="1" applyFont="1" applyFill="1" applyAlignment="1" applyProtection="1">
      <alignment horizontal="center" vertical="center" wrapText="1"/>
      <protection locked="0"/>
    </xf>
    <xf numFmtId="164" fontId="12" fillId="10" borderId="0" xfId="0" applyNumberFormat="1" applyFont="1" applyFill="1" applyAlignment="1" applyProtection="1">
      <alignment vertical="center" wrapText="1"/>
      <protection locked="0"/>
    </xf>
    <xf numFmtId="0" fontId="0" fillId="0" borderId="0" xfId="0" applyAlignment="1" applyProtection="1">
      <alignment vertical="center"/>
      <protection locked="0"/>
    </xf>
    <xf numFmtId="2" fontId="0" fillId="0" borderId="0" xfId="0" applyNumberFormat="1" applyAlignment="1" applyProtection="1">
      <alignment vertical="center"/>
      <protection locked="0"/>
    </xf>
    <xf numFmtId="164" fontId="0" fillId="0" borderId="0" xfId="0" applyNumberFormat="1" applyAlignment="1" applyProtection="1">
      <alignment vertical="center"/>
      <protection locked="0"/>
    </xf>
  </cellXfs>
  <cellStyles count="2">
    <cellStyle name="Normal" xfId="0" builtinId="0"/>
    <cellStyle name="Porcentagem"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22/10/relationships/richValueRel" Target="richData/richValueRel.xml"/><Relationship Id="rId3" Type="http://schemas.openxmlformats.org/officeDocument/2006/relationships/worksheet" Target="worksheets/sheet3.xml"/><Relationship Id="rId7" Type="http://schemas.openxmlformats.org/officeDocument/2006/relationships/sheetMetadata" Target="metadata.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06/relationships/rdRichValueTypes" Target="richData/rdRichValueTypes.xml"/><Relationship Id="rId5" Type="http://schemas.openxmlformats.org/officeDocument/2006/relationships/styles" Target="styles.xml"/><Relationship Id="rId10" Type="http://schemas.microsoft.com/office/2017/06/relationships/rdRichValueStructure" Target="richData/rdrichvaluestructure.xml"/><Relationship Id="rId4" Type="http://schemas.openxmlformats.org/officeDocument/2006/relationships/theme" Target="theme/theme1.xml"/><Relationship Id="rId9" Type="http://schemas.microsoft.com/office/2017/06/relationships/rdRichValue" Target="richData/rdrichvalue.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493395</xdr:colOff>
      <xdr:row>0</xdr:row>
      <xdr:rowOff>0</xdr:rowOff>
    </xdr:from>
    <xdr:to>
      <xdr:col>1</xdr:col>
      <xdr:colOff>548640</xdr:colOff>
      <xdr:row>0</xdr:row>
      <xdr:rowOff>809029</xdr:rowOff>
    </xdr:to>
    <xdr:pic>
      <xdr:nvPicPr>
        <xdr:cNvPr id="2" name="Imagem 1">
          <a:extLst>
            <a:ext uri="{FF2B5EF4-FFF2-40B4-BE49-F238E27FC236}">
              <a16:creationId xmlns:a16="http://schemas.microsoft.com/office/drawing/2014/main" id="{30578DF0-8CB6-4613-BAD6-4390D170601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241" t="7298" r="241"/>
        <a:stretch>
          <a:fillRect/>
        </a:stretch>
      </xdr:blipFill>
      <xdr:spPr bwMode="auto">
        <a:xfrm>
          <a:off x="493395" y="0"/>
          <a:ext cx="626745" cy="78975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493395</xdr:colOff>
      <xdr:row>0</xdr:row>
      <xdr:rowOff>0</xdr:rowOff>
    </xdr:from>
    <xdr:to>
      <xdr:col>1</xdr:col>
      <xdr:colOff>552450</xdr:colOff>
      <xdr:row>0</xdr:row>
      <xdr:rowOff>811718</xdr:rowOff>
    </xdr:to>
    <xdr:pic>
      <xdr:nvPicPr>
        <xdr:cNvPr id="2" name="Imagem 1">
          <a:extLst>
            <a:ext uri="{FF2B5EF4-FFF2-40B4-BE49-F238E27FC236}">
              <a16:creationId xmlns:a16="http://schemas.microsoft.com/office/drawing/2014/main" id="{91D2EEBD-C07D-49CF-8805-122EA68B718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241" t="7298" r="241"/>
        <a:stretch>
          <a:fillRect/>
        </a:stretch>
      </xdr:blipFill>
      <xdr:spPr bwMode="auto">
        <a:xfrm>
          <a:off x="493395" y="0"/>
          <a:ext cx="630555" cy="808805"/>
        </a:xfrm>
        <a:prstGeom prst="rect">
          <a:avLst/>
        </a:prstGeom>
        <a:noFill/>
        <a:ln>
          <a:noFill/>
        </a:ln>
      </xdr:spPr>
    </xdr:pic>
    <xdr:clientData/>
  </xdr:twoCellAnchor>
</xdr:wsDr>
</file>

<file path=xl/richData/_rels/richValueRel.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0</v>
    <v>5</v>
  </rv>
  <rv s="0">
    <v>1</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ichValueRel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37"/>
  <sheetViews>
    <sheetView showZeros="0" showOutlineSymbols="0" topLeftCell="A19" zoomScale="85" zoomScaleNormal="85" workbookViewId="0">
      <selection activeCell="G24" sqref="G24"/>
    </sheetView>
  </sheetViews>
  <sheetFormatPr defaultRowHeight="13.8" x14ac:dyDescent="0.25"/>
  <cols>
    <col min="1" max="1" width="7.5" customWidth="1"/>
    <col min="2" max="2" width="10" bestFit="1" customWidth="1"/>
    <col min="3" max="3" width="10.8984375" customWidth="1"/>
    <col min="4" max="4" width="60" bestFit="1" customWidth="1"/>
    <col min="5" max="5" width="5.59765625" bestFit="1" customWidth="1"/>
    <col min="6" max="6" width="10.296875" style="9" customWidth="1"/>
    <col min="7" max="7" width="11.5" style="7" customWidth="1"/>
    <col min="8" max="8" width="14.09765625" style="7" customWidth="1"/>
    <col min="9" max="9" width="16.69921875" style="7" bestFit="1" customWidth="1"/>
  </cols>
  <sheetData>
    <row r="1" spans="1:11" ht="68.400000000000006" customHeight="1" x14ac:dyDescent="0.25">
      <c r="A1" s="87" t="s">
        <v>170</v>
      </c>
      <c r="B1" s="87"/>
      <c r="C1" s="87"/>
      <c r="D1" s="87"/>
      <c r="E1" s="87"/>
      <c r="F1" s="87"/>
      <c r="G1" s="87"/>
      <c r="H1" s="87"/>
      <c r="I1" s="87"/>
    </row>
    <row r="2" spans="1:11" ht="14.4" thickBot="1" x14ac:dyDescent="0.3">
      <c r="A2" s="88"/>
      <c r="B2" s="88"/>
      <c r="C2" s="88"/>
      <c r="D2" s="88"/>
      <c r="E2" s="88"/>
      <c r="F2" s="89"/>
      <c r="G2" s="90"/>
      <c r="H2" s="90"/>
      <c r="I2" s="90"/>
    </row>
    <row r="3" spans="1:11" ht="14.4" thickBot="1" x14ac:dyDescent="0.3">
      <c r="A3" s="91" t="s">
        <v>171</v>
      </c>
      <c r="B3" s="92"/>
      <c r="C3" s="92"/>
      <c r="D3" s="92"/>
      <c r="E3" s="92"/>
      <c r="F3" s="92"/>
      <c r="G3" s="92"/>
      <c r="H3" s="92"/>
      <c r="I3" s="93"/>
    </row>
    <row r="4" spans="1:11" ht="14.4" thickBot="1" x14ac:dyDescent="0.3">
      <c r="A4" s="94"/>
      <c r="B4" s="95"/>
      <c r="C4" s="95"/>
      <c r="D4" s="95"/>
      <c r="E4" s="95"/>
      <c r="F4" s="96"/>
      <c r="G4" s="95"/>
      <c r="H4" s="95"/>
      <c r="I4" s="97"/>
    </row>
    <row r="5" spans="1:11" x14ac:dyDescent="0.25">
      <c r="A5" s="98" t="s">
        <v>172</v>
      </c>
      <c r="B5" s="99"/>
      <c r="C5" s="99"/>
      <c r="D5" s="99"/>
      <c r="E5" s="100"/>
      <c r="F5" s="101" t="s">
        <v>719</v>
      </c>
      <c r="G5" s="102"/>
      <c r="H5" s="102"/>
      <c r="I5" s="103"/>
    </row>
    <row r="6" spans="1:11" x14ac:dyDescent="0.25">
      <c r="A6" s="104" t="s">
        <v>180</v>
      </c>
      <c r="B6" s="105"/>
      <c r="C6" s="105"/>
      <c r="D6" s="105"/>
      <c r="E6" s="106"/>
      <c r="F6" s="107" t="s">
        <v>732</v>
      </c>
      <c r="G6" s="108"/>
      <c r="H6" s="108"/>
      <c r="I6" s="109"/>
    </row>
    <row r="7" spans="1:11" ht="14.4" thickBot="1" x14ac:dyDescent="0.3">
      <c r="A7" s="110" t="s">
        <v>628</v>
      </c>
      <c r="B7" s="111"/>
      <c r="C7" s="111"/>
      <c r="D7" s="111"/>
      <c r="E7" s="112"/>
      <c r="F7" s="113" t="s">
        <v>396</v>
      </c>
      <c r="G7" s="113"/>
      <c r="H7" s="113"/>
      <c r="I7" s="114"/>
    </row>
    <row r="8" spans="1:11" x14ac:dyDescent="0.25">
      <c r="A8" s="115" t="s">
        <v>718</v>
      </c>
      <c r="B8" s="116"/>
      <c r="C8" s="116"/>
      <c r="D8" s="116"/>
      <c r="E8" s="117"/>
      <c r="F8" s="118" t="s">
        <v>174</v>
      </c>
      <c r="G8" s="119" t="s">
        <v>175</v>
      </c>
      <c r="H8" s="120" t="s">
        <v>176</v>
      </c>
      <c r="I8" s="121" t="s">
        <v>177</v>
      </c>
    </row>
    <row r="9" spans="1:11" ht="14.4" thickBot="1" x14ac:dyDescent="0.3">
      <c r="A9" s="122" t="s">
        <v>627</v>
      </c>
      <c r="B9" s="123"/>
      <c r="C9" s="123"/>
      <c r="D9" s="123"/>
      <c r="E9" s="124"/>
      <c r="F9" s="125"/>
      <c r="G9" s="126"/>
      <c r="H9" s="127"/>
      <c r="I9" s="128"/>
    </row>
    <row r="10" spans="1:11" ht="14.4" thickBot="1" x14ac:dyDescent="0.3">
      <c r="A10" s="129" t="s">
        <v>178</v>
      </c>
      <c r="B10" s="130"/>
      <c r="C10" s="130"/>
      <c r="D10" s="130"/>
      <c r="E10" s="130"/>
      <c r="F10" s="131"/>
      <c r="G10" s="131"/>
      <c r="H10" s="132" t="s">
        <v>179</v>
      </c>
      <c r="I10" s="133">
        <v>0.22470000000000001</v>
      </c>
      <c r="K10" s="1"/>
    </row>
    <row r="11" spans="1:11" ht="17.399999999999999" x14ac:dyDescent="0.25">
      <c r="A11" s="43" t="s">
        <v>0</v>
      </c>
      <c r="B11" s="44"/>
      <c r="C11" s="44"/>
      <c r="D11" s="44"/>
      <c r="E11" s="44"/>
      <c r="F11" s="44"/>
      <c r="G11" s="44"/>
      <c r="H11" s="44"/>
      <c r="I11" s="44"/>
    </row>
    <row r="12" spans="1:11" ht="27.6" x14ac:dyDescent="0.25">
      <c r="A12" s="53" t="s">
        <v>1</v>
      </c>
      <c r="B12" s="54" t="s">
        <v>2</v>
      </c>
      <c r="C12" s="55" t="s">
        <v>3</v>
      </c>
      <c r="D12" s="55" t="s">
        <v>4</v>
      </c>
      <c r="E12" s="56" t="s">
        <v>5</v>
      </c>
      <c r="F12" s="57" t="s">
        <v>6</v>
      </c>
      <c r="G12" s="24" t="s">
        <v>7</v>
      </c>
      <c r="H12" s="74" t="s">
        <v>8</v>
      </c>
      <c r="I12" s="75" t="s">
        <v>9</v>
      </c>
    </row>
    <row r="13" spans="1:11" x14ac:dyDescent="0.25">
      <c r="A13" s="58">
        <v>1</v>
      </c>
      <c r="B13" s="59"/>
      <c r="C13" s="59"/>
      <c r="D13" s="59" t="s">
        <v>10</v>
      </c>
      <c r="E13" s="59"/>
      <c r="F13" s="60"/>
      <c r="G13" s="18"/>
      <c r="H13" s="76"/>
      <c r="I13" s="77">
        <f>SUM(I14:I15)</f>
        <v>9254.2800000000007</v>
      </c>
    </row>
    <row r="14" spans="1:11" ht="79.2" x14ac:dyDescent="0.25">
      <c r="A14" s="61" t="s">
        <v>11</v>
      </c>
      <c r="B14" s="62" t="s">
        <v>569</v>
      </c>
      <c r="C14" s="63" t="s">
        <v>12</v>
      </c>
      <c r="D14" s="63" t="s">
        <v>570</v>
      </c>
      <c r="E14" s="64" t="s">
        <v>13</v>
      </c>
      <c r="F14" s="65">
        <f>'MEMÓRIA DE CALCULO'!F11</f>
        <v>4.5</v>
      </c>
      <c r="G14" s="17">
        <v>310.26</v>
      </c>
      <c r="H14" s="78">
        <f>G14*(1+$I$10)</f>
        <v>379.97542199999998</v>
      </c>
      <c r="I14" s="79">
        <f t="shared" ref="I14:I15" si="0">ROUND(F14 * H14, 2)</f>
        <v>1709.89</v>
      </c>
    </row>
    <row r="15" spans="1:11" ht="52.8" x14ac:dyDescent="0.25">
      <c r="A15" s="61" t="s">
        <v>168</v>
      </c>
      <c r="B15" s="66" t="s">
        <v>16</v>
      </c>
      <c r="C15" s="63" t="s">
        <v>12</v>
      </c>
      <c r="D15" s="63" t="s">
        <v>17</v>
      </c>
      <c r="E15" s="64" t="s">
        <v>18</v>
      </c>
      <c r="F15" s="65">
        <f>'MEMÓRIA DE CALCULO'!F12</f>
        <v>114.12</v>
      </c>
      <c r="G15" s="17">
        <v>53.98</v>
      </c>
      <c r="H15" s="78">
        <f t="shared" ref="H15:H76" si="1">G15*(1+$I$10)</f>
        <v>66.109305999999989</v>
      </c>
      <c r="I15" s="79">
        <f t="shared" si="0"/>
        <v>7544.39</v>
      </c>
    </row>
    <row r="16" spans="1:11" x14ac:dyDescent="0.25">
      <c r="A16" s="58">
        <v>2</v>
      </c>
      <c r="B16" s="59"/>
      <c r="C16" s="59"/>
      <c r="D16" s="59" t="s">
        <v>23</v>
      </c>
      <c r="E16" s="59"/>
      <c r="F16" s="60">
        <f>'MEMÓRIA DE CALCULO'!F13</f>
        <v>0</v>
      </c>
      <c r="G16" s="18"/>
      <c r="H16" s="76">
        <f t="shared" si="1"/>
        <v>0</v>
      </c>
      <c r="I16" s="77">
        <f>SUM(I17:I21)</f>
        <v>701018.75</v>
      </c>
    </row>
    <row r="17" spans="1:9" ht="26.4" x14ac:dyDescent="0.25">
      <c r="A17" s="61" t="s">
        <v>397</v>
      </c>
      <c r="B17" s="62" t="s">
        <v>187</v>
      </c>
      <c r="C17" s="63" t="s">
        <v>12</v>
      </c>
      <c r="D17" s="63" t="s">
        <v>186</v>
      </c>
      <c r="E17" s="64" t="s">
        <v>13</v>
      </c>
      <c r="F17" s="65">
        <f>'MEMÓRIA DE CALCULO'!F14</f>
        <v>2656.43</v>
      </c>
      <c r="G17" s="17">
        <v>51.88</v>
      </c>
      <c r="H17" s="78">
        <f t="shared" si="1"/>
        <v>63.537436</v>
      </c>
      <c r="I17" s="79">
        <f>ROUND(F17 * H17, 2)</f>
        <v>168782.75</v>
      </c>
    </row>
    <row r="18" spans="1:9" ht="26.4" x14ac:dyDescent="0.25">
      <c r="A18" s="61" t="s">
        <v>398</v>
      </c>
      <c r="B18" s="66" t="s">
        <v>24</v>
      </c>
      <c r="C18" s="63" t="s">
        <v>25</v>
      </c>
      <c r="D18" s="63" t="s">
        <v>26</v>
      </c>
      <c r="E18" s="64" t="s">
        <v>19</v>
      </c>
      <c r="F18" s="65">
        <f>'MEMÓRIA DE CALCULO'!F15</f>
        <v>3365.848</v>
      </c>
      <c r="G18" s="85">
        <v>27.11</v>
      </c>
      <c r="H18" s="78">
        <f t="shared" si="1"/>
        <v>33.201616999999999</v>
      </c>
      <c r="I18" s="79">
        <f>ROUND(F18 * H18, 2)</f>
        <v>111751.6</v>
      </c>
    </row>
    <row r="19" spans="1:9" x14ac:dyDescent="0.25">
      <c r="A19" s="61" t="s">
        <v>399</v>
      </c>
      <c r="B19" s="66" t="s">
        <v>20</v>
      </c>
      <c r="C19" s="63" t="s">
        <v>12</v>
      </c>
      <c r="D19" s="63" t="s">
        <v>21</v>
      </c>
      <c r="E19" s="64" t="s">
        <v>22</v>
      </c>
      <c r="F19" s="65">
        <f>'MEMÓRIA DE CALCULO'!F16</f>
        <v>12615</v>
      </c>
      <c r="G19" s="17">
        <v>11.89</v>
      </c>
      <c r="H19" s="78">
        <f t="shared" si="1"/>
        <v>14.561683</v>
      </c>
      <c r="I19" s="79">
        <f>ROUND(F19 * H19, 2)</f>
        <v>183695.63</v>
      </c>
    </row>
    <row r="20" spans="1:9" ht="39.6" x14ac:dyDescent="0.25">
      <c r="A20" s="61" t="s">
        <v>400</v>
      </c>
      <c r="B20" s="62" t="s">
        <v>572</v>
      </c>
      <c r="C20" s="63" t="s">
        <v>12</v>
      </c>
      <c r="D20" s="63" t="s">
        <v>571</v>
      </c>
      <c r="E20" s="64" t="s">
        <v>19</v>
      </c>
      <c r="F20" s="65">
        <f>'MEMÓRIA DE CALCULO'!F17</f>
        <v>254.91</v>
      </c>
      <c r="G20" s="17">
        <v>746.54</v>
      </c>
      <c r="H20" s="78">
        <f t="shared" si="1"/>
        <v>914.28753799999993</v>
      </c>
      <c r="I20" s="79">
        <f>ROUND(F20 * H20, 2)</f>
        <v>233061.04</v>
      </c>
    </row>
    <row r="21" spans="1:9" ht="26.4" x14ac:dyDescent="0.25">
      <c r="A21" s="61" t="s">
        <v>401</v>
      </c>
      <c r="B21" s="66" t="s">
        <v>27</v>
      </c>
      <c r="C21" s="63" t="s">
        <v>25</v>
      </c>
      <c r="D21" s="63" t="s">
        <v>28</v>
      </c>
      <c r="E21" s="64" t="s">
        <v>15</v>
      </c>
      <c r="F21" s="65">
        <f>'MEMÓRIA DE CALCULO'!F18</f>
        <v>70.72</v>
      </c>
      <c r="G21" s="85">
        <v>43.04</v>
      </c>
      <c r="H21" s="78">
        <f t="shared" si="1"/>
        <v>52.711087999999997</v>
      </c>
      <c r="I21" s="79">
        <f>ROUND(F21 * H21, 2)</f>
        <v>3727.73</v>
      </c>
    </row>
    <row r="22" spans="1:9" x14ac:dyDescent="0.25">
      <c r="A22" s="58">
        <v>3</v>
      </c>
      <c r="B22" s="59"/>
      <c r="C22" s="59"/>
      <c r="D22" s="59" t="s">
        <v>29</v>
      </c>
      <c r="E22" s="59"/>
      <c r="F22" s="60">
        <f>'MEMÓRIA DE CALCULO'!F19</f>
        <v>0</v>
      </c>
      <c r="G22" s="18"/>
      <c r="H22" s="76">
        <f t="shared" si="1"/>
        <v>0</v>
      </c>
      <c r="I22" s="77">
        <f>SUM(I23:I24)</f>
        <v>100504.26999999999</v>
      </c>
    </row>
    <row r="23" spans="1:9" ht="26.4" x14ac:dyDescent="0.25">
      <c r="A23" s="61" t="s">
        <v>402</v>
      </c>
      <c r="B23" s="62" t="s">
        <v>574</v>
      </c>
      <c r="C23" s="63" t="s">
        <v>12</v>
      </c>
      <c r="D23" s="63" t="s">
        <v>573</v>
      </c>
      <c r="E23" s="64" t="s">
        <v>13</v>
      </c>
      <c r="F23" s="65">
        <f>'MEMÓRIA DE CALCULO'!F20</f>
        <v>1095.28</v>
      </c>
      <c r="G23" s="17">
        <v>66.06</v>
      </c>
      <c r="H23" s="78">
        <f t="shared" si="1"/>
        <v>80.903681999999989</v>
      </c>
      <c r="I23" s="79">
        <f>ROUND(F23 * H23, 2)</f>
        <v>88612.18</v>
      </c>
    </row>
    <row r="24" spans="1:9" ht="26.4" x14ac:dyDescent="0.25">
      <c r="A24" s="61" t="s">
        <v>403</v>
      </c>
      <c r="B24" s="66" t="s">
        <v>30</v>
      </c>
      <c r="C24" s="63" t="s">
        <v>12</v>
      </c>
      <c r="D24" s="63" t="s">
        <v>31</v>
      </c>
      <c r="E24" s="64" t="s">
        <v>13</v>
      </c>
      <c r="F24" s="65">
        <f>'MEMÓRIA DE CALCULO'!F21</f>
        <v>14.040000000000001</v>
      </c>
      <c r="G24" s="17">
        <v>691.61</v>
      </c>
      <c r="H24" s="78">
        <f t="shared" si="1"/>
        <v>847.01476699999989</v>
      </c>
      <c r="I24" s="79">
        <f>ROUND(F24 * H24, 2)</f>
        <v>11892.09</v>
      </c>
    </row>
    <row r="25" spans="1:9" x14ac:dyDescent="0.25">
      <c r="A25" s="58">
        <v>4</v>
      </c>
      <c r="B25" s="59"/>
      <c r="C25" s="59"/>
      <c r="D25" s="59" t="s">
        <v>32</v>
      </c>
      <c r="E25" s="59"/>
      <c r="F25" s="60">
        <f>'MEMÓRIA DE CALCULO'!F22</f>
        <v>0</v>
      </c>
      <c r="G25" s="18"/>
      <c r="H25" s="76">
        <f t="shared" si="1"/>
        <v>0</v>
      </c>
      <c r="I25" s="77">
        <f>I26+I38+I42</f>
        <v>80146.06</v>
      </c>
    </row>
    <row r="26" spans="1:9" x14ac:dyDescent="0.25">
      <c r="A26" s="58" t="s">
        <v>404</v>
      </c>
      <c r="B26" s="59"/>
      <c r="C26" s="59"/>
      <c r="D26" s="59" t="s">
        <v>33</v>
      </c>
      <c r="E26" s="59"/>
      <c r="F26" s="60">
        <f>'MEMÓRIA DE CALCULO'!F23</f>
        <v>0</v>
      </c>
      <c r="G26" s="18"/>
      <c r="H26" s="76">
        <f t="shared" si="1"/>
        <v>0</v>
      </c>
      <c r="I26" s="77">
        <f>SUM(I27:I37)</f>
        <v>24810.640000000003</v>
      </c>
    </row>
    <row r="27" spans="1:9" ht="26.4" x14ac:dyDescent="0.25">
      <c r="A27" s="61" t="s">
        <v>405</v>
      </c>
      <c r="B27" s="66" t="s">
        <v>34</v>
      </c>
      <c r="C27" s="63" t="s">
        <v>12</v>
      </c>
      <c r="D27" s="63" t="s">
        <v>35</v>
      </c>
      <c r="E27" s="64" t="s">
        <v>36</v>
      </c>
      <c r="F27" s="65">
        <f>'MEMÓRIA DE CALCULO'!F24</f>
        <v>1</v>
      </c>
      <c r="G27" s="17">
        <v>856.54</v>
      </c>
      <c r="H27" s="78">
        <f t="shared" si="1"/>
        <v>1049.0045379999999</v>
      </c>
      <c r="I27" s="79">
        <f t="shared" ref="I27:I37" si="2">ROUND(F27 * H27, 2)</f>
        <v>1049</v>
      </c>
    </row>
    <row r="28" spans="1:9" ht="26.4" x14ac:dyDescent="0.25">
      <c r="A28" s="61" t="s">
        <v>406</v>
      </c>
      <c r="B28" s="66" t="s">
        <v>37</v>
      </c>
      <c r="C28" s="63" t="s">
        <v>12</v>
      </c>
      <c r="D28" s="63" t="s">
        <v>38</v>
      </c>
      <c r="E28" s="64" t="s">
        <v>36</v>
      </c>
      <c r="F28" s="65">
        <f>'MEMÓRIA DE CALCULO'!F25</f>
        <v>5</v>
      </c>
      <c r="G28" s="17">
        <v>914.92</v>
      </c>
      <c r="H28" s="78">
        <f t="shared" si="1"/>
        <v>1120.5025239999998</v>
      </c>
      <c r="I28" s="79">
        <f t="shared" si="2"/>
        <v>5602.51</v>
      </c>
    </row>
    <row r="29" spans="1:9" ht="26.4" x14ac:dyDescent="0.25">
      <c r="A29" s="61" t="s">
        <v>407</v>
      </c>
      <c r="B29" s="66" t="s">
        <v>37</v>
      </c>
      <c r="C29" s="63" t="s">
        <v>12</v>
      </c>
      <c r="D29" s="63" t="s">
        <v>39</v>
      </c>
      <c r="E29" s="64" t="s">
        <v>36</v>
      </c>
      <c r="F29" s="65">
        <f>'MEMÓRIA DE CALCULO'!F26</f>
        <v>6</v>
      </c>
      <c r="G29" s="17">
        <v>914.92</v>
      </c>
      <c r="H29" s="78">
        <f t="shared" si="1"/>
        <v>1120.5025239999998</v>
      </c>
      <c r="I29" s="79">
        <f t="shared" si="2"/>
        <v>6723.02</v>
      </c>
    </row>
    <row r="30" spans="1:9" ht="39.6" x14ac:dyDescent="0.25">
      <c r="A30" s="61" t="s">
        <v>408</v>
      </c>
      <c r="B30" s="66" t="s">
        <v>37</v>
      </c>
      <c r="C30" s="63" t="s">
        <v>12</v>
      </c>
      <c r="D30" s="63" t="s">
        <v>40</v>
      </c>
      <c r="E30" s="64" t="s">
        <v>36</v>
      </c>
      <c r="F30" s="65">
        <f>'MEMÓRIA DE CALCULO'!F27</f>
        <v>1</v>
      </c>
      <c r="G30" s="17">
        <v>914.92</v>
      </c>
      <c r="H30" s="78">
        <f t="shared" si="1"/>
        <v>1120.5025239999998</v>
      </c>
      <c r="I30" s="79">
        <f>ROUND(F30 * H30, 2)</f>
        <v>1120.5</v>
      </c>
    </row>
    <row r="31" spans="1:9" ht="52.8" x14ac:dyDescent="0.25">
      <c r="A31" s="61" t="s">
        <v>409</v>
      </c>
      <c r="B31" s="62" t="s">
        <v>577</v>
      </c>
      <c r="C31" s="63" t="s">
        <v>12</v>
      </c>
      <c r="D31" s="63" t="s">
        <v>575</v>
      </c>
      <c r="E31" s="67" t="s">
        <v>36</v>
      </c>
      <c r="F31" s="65">
        <f>'MEMÓRIA DE CALCULO'!F28</f>
        <v>6</v>
      </c>
      <c r="G31" s="17">
        <v>372.98</v>
      </c>
      <c r="H31" s="78">
        <f t="shared" si="1"/>
        <v>456.78860599999996</v>
      </c>
      <c r="I31" s="79">
        <f t="shared" si="2"/>
        <v>2740.73</v>
      </c>
    </row>
    <row r="32" spans="1:9" ht="39.6" x14ac:dyDescent="0.25">
      <c r="A32" s="61" t="s">
        <v>410</v>
      </c>
      <c r="B32" s="62" t="s">
        <v>579</v>
      </c>
      <c r="C32" s="63" t="s">
        <v>12</v>
      </c>
      <c r="D32" s="63" t="s">
        <v>578</v>
      </c>
      <c r="E32" s="67" t="s">
        <v>36</v>
      </c>
      <c r="F32" s="65">
        <f>'MEMÓRIA DE CALCULO'!F29</f>
        <v>1</v>
      </c>
      <c r="G32" s="17">
        <v>1940.9</v>
      </c>
      <c r="H32" s="78">
        <f t="shared" si="1"/>
        <v>2377.0202300000001</v>
      </c>
      <c r="I32" s="79">
        <f t="shared" ref="I32:I33" si="3">ROUND(F32 * H32, 2)</f>
        <v>2377.02</v>
      </c>
    </row>
    <row r="33" spans="1:9" ht="66" x14ac:dyDescent="0.25">
      <c r="A33" s="61" t="s">
        <v>411</v>
      </c>
      <c r="B33" s="62" t="s">
        <v>581</v>
      </c>
      <c r="C33" s="63" t="s">
        <v>12</v>
      </c>
      <c r="D33" s="63" t="s">
        <v>580</v>
      </c>
      <c r="E33" s="67" t="s">
        <v>36</v>
      </c>
      <c r="F33" s="65">
        <f>'MEMÓRIA DE CALCULO'!F30</f>
        <v>1.2000000000000002</v>
      </c>
      <c r="G33" s="17">
        <v>368.6</v>
      </c>
      <c r="H33" s="78">
        <f t="shared" si="1"/>
        <v>451.42442</v>
      </c>
      <c r="I33" s="79">
        <f t="shared" si="3"/>
        <v>541.71</v>
      </c>
    </row>
    <row r="34" spans="1:9" ht="52.8" x14ac:dyDescent="0.25">
      <c r="A34" s="61" t="s">
        <v>412</v>
      </c>
      <c r="B34" s="66" t="s">
        <v>41</v>
      </c>
      <c r="C34" s="63" t="s">
        <v>12</v>
      </c>
      <c r="D34" s="63" t="s">
        <v>42</v>
      </c>
      <c r="E34" s="64" t="s">
        <v>43</v>
      </c>
      <c r="F34" s="65">
        <f>'MEMÓRIA DE CALCULO'!F31</f>
        <v>1</v>
      </c>
      <c r="G34" s="17">
        <v>137.08000000000001</v>
      </c>
      <c r="H34" s="78">
        <f t="shared" si="1"/>
        <v>167.88187600000001</v>
      </c>
      <c r="I34" s="79">
        <f t="shared" si="2"/>
        <v>167.88</v>
      </c>
    </row>
    <row r="35" spans="1:9" ht="26.4" x14ac:dyDescent="0.25">
      <c r="A35" s="61" t="s">
        <v>584</v>
      </c>
      <c r="B35" s="62">
        <v>7</v>
      </c>
      <c r="C35" s="63" t="s">
        <v>185</v>
      </c>
      <c r="D35" s="63" t="str">
        <f>'Composição '!C62</f>
        <v>PORTA DE CORRER, QUATRO FOLHAS, DUAS FIXAS, DUAS MÓVEIS, DE VIDRO TEMPERADO E=10mm</v>
      </c>
      <c r="E35" s="67" t="s">
        <v>13</v>
      </c>
      <c r="F35" s="65">
        <f>'MEMÓRIA DE CALCULO'!F32</f>
        <v>4.2</v>
      </c>
      <c r="G35" s="17">
        <f>'Composição '!G67</f>
        <v>386.495</v>
      </c>
      <c r="H35" s="78">
        <f t="shared" si="1"/>
        <v>473.34042649999998</v>
      </c>
      <c r="I35" s="79">
        <f t="shared" si="2"/>
        <v>1988.03</v>
      </c>
    </row>
    <row r="36" spans="1:9" ht="79.2" x14ac:dyDescent="0.25">
      <c r="A36" s="61" t="s">
        <v>585</v>
      </c>
      <c r="B36" s="62" t="s">
        <v>593</v>
      </c>
      <c r="C36" s="63" t="s">
        <v>12</v>
      </c>
      <c r="D36" s="63" t="s">
        <v>592</v>
      </c>
      <c r="E36" s="67" t="s">
        <v>36</v>
      </c>
      <c r="F36" s="65">
        <f>'MEMÓRIA DE CALCULO'!F33</f>
        <v>1</v>
      </c>
      <c r="G36" s="17">
        <v>494</v>
      </c>
      <c r="H36" s="78">
        <f t="shared" si="1"/>
        <v>605.0018</v>
      </c>
      <c r="I36" s="79">
        <f t="shared" ref="I36" si="4">ROUND(F36 * H36, 2)</f>
        <v>605</v>
      </c>
    </row>
    <row r="37" spans="1:9" ht="52.8" x14ac:dyDescent="0.25">
      <c r="A37" s="61" t="s">
        <v>629</v>
      </c>
      <c r="B37" s="62" t="s">
        <v>315</v>
      </c>
      <c r="C37" s="63" t="s">
        <v>12</v>
      </c>
      <c r="D37" s="63" t="s">
        <v>314</v>
      </c>
      <c r="E37" s="67" t="s">
        <v>94</v>
      </c>
      <c r="F37" s="65">
        <f>'MEMÓRIA DE CALCULO'!F34</f>
        <v>1</v>
      </c>
      <c r="G37" s="17">
        <v>1547.51</v>
      </c>
      <c r="H37" s="78">
        <f t="shared" si="1"/>
        <v>1895.2354969999999</v>
      </c>
      <c r="I37" s="79">
        <f t="shared" si="2"/>
        <v>1895.24</v>
      </c>
    </row>
    <row r="38" spans="1:9" x14ac:dyDescent="0.25">
      <c r="A38" s="58" t="s">
        <v>413</v>
      </c>
      <c r="B38" s="59"/>
      <c r="C38" s="59"/>
      <c r="D38" s="59" t="s">
        <v>45</v>
      </c>
      <c r="E38" s="59"/>
      <c r="F38" s="60">
        <f>'MEMÓRIA DE CALCULO'!F35</f>
        <v>0</v>
      </c>
      <c r="G38" s="18"/>
      <c r="H38" s="76">
        <f t="shared" si="1"/>
        <v>0</v>
      </c>
      <c r="I38" s="77">
        <f>SUM(I39:I41)</f>
        <v>53060.22</v>
      </c>
    </row>
    <row r="39" spans="1:9" ht="26.4" x14ac:dyDescent="0.25">
      <c r="A39" s="61" t="s">
        <v>414</v>
      </c>
      <c r="B39" s="62">
        <v>94569</v>
      </c>
      <c r="C39" s="63" t="s">
        <v>25</v>
      </c>
      <c r="D39" s="63" t="s">
        <v>598</v>
      </c>
      <c r="E39" s="64" t="s">
        <v>13</v>
      </c>
      <c r="F39" s="65">
        <f>'MEMÓRIA DE CALCULO'!F36</f>
        <v>45.97</v>
      </c>
      <c r="G39" s="85">
        <v>640.42999999999995</v>
      </c>
      <c r="H39" s="78">
        <f t="shared" si="1"/>
        <v>784.33462099999986</v>
      </c>
      <c r="I39" s="79">
        <f>ROUND(F39 * H39, 2)</f>
        <v>36055.86</v>
      </c>
    </row>
    <row r="40" spans="1:9" ht="26.4" x14ac:dyDescent="0.25">
      <c r="A40" s="61" t="s">
        <v>415</v>
      </c>
      <c r="B40" s="66" t="s">
        <v>46</v>
      </c>
      <c r="C40" s="63" t="s">
        <v>12</v>
      </c>
      <c r="D40" s="63" t="s">
        <v>47</v>
      </c>
      <c r="E40" s="64" t="s">
        <v>13</v>
      </c>
      <c r="F40" s="65">
        <f>'MEMÓRIA DE CALCULO'!F37</f>
        <v>34.540000000000006</v>
      </c>
      <c r="G40" s="17">
        <v>360.45</v>
      </c>
      <c r="H40" s="78">
        <f t="shared" si="1"/>
        <v>441.44311499999998</v>
      </c>
      <c r="I40" s="79">
        <f>ROUND(F40 * H40, 2)</f>
        <v>15247.45</v>
      </c>
    </row>
    <row r="41" spans="1:9" ht="26.4" x14ac:dyDescent="0.25">
      <c r="A41" s="61" t="s">
        <v>416</v>
      </c>
      <c r="B41" s="62">
        <v>94569</v>
      </c>
      <c r="C41" s="63" t="s">
        <v>25</v>
      </c>
      <c r="D41" s="63" t="s">
        <v>597</v>
      </c>
      <c r="E41" s="67" t="s">
        <v>13</v>
      </c>
      <c r="F41" s="65">
        <f>'MEMÓRIA DE CALCULO'!F38</f>
        <v>2.2399999999999998</v>
      </c>
      <c r="G41" s="85">
        <v>640.42999999999995</v>
      </c>
      <c r="H41" s="78">
        <f t="shared" si="1"/>
        <v>784.33462099999986</v>
      </c>
      <c r="I41" s="79">
        <f>ROUND(F41 * H41, 2)</f>
        <v>1756.91</v>
      </c>
    </row>
    <row r="42" spans="1:9" x14ac:dyDescent="0.25">
      <c r="A42" s="58" t="s">
        <v>417</v>
      </c>
      <c r="B42" s="59"/>
      <c r="C42" s="59"/>
      <c r="D42" s="59" t="s">
        <v>48</v>
      </c>
      <c r="E42" s="59"/>
      <c r="F42" s="60">
        <f>'MEMÓRIA DE CALCULO'!F39</f>
        <v>0</v>
      </c>
      <c r="G42" s="18"/>
      <c r="H42" s="76">
        <f t="shared" si="1"/>
        <v>0</v>
      </c>
      <c r="I42" s="77">
        <f>I43</f>
        <v>2275.1999999999998</v>
      </c>
    </row>
    <row r="43" spans="1:9" ht="39.6" x14ac:dyDescent="0.25">
      <c r="A43" s="61" t="s">
        <v>418</v>
      </c>
      <c r="B43" s="62" t="s">
        <v>611</v>
      </c>
      <c r="C43" s="63" t="s">
        <v>12</v>
      </c>
      <c r="D43" s="63" t="s">
        <v>609</v>
      </c>
      <c r="E43" s="64" t="s">
        <v>13</v>
      </c>
      <c r="F43" s="65">
        <f>'MEMÓRIA DE CALCULO'!F40</f>
        <v>8</v>
      </c>
      <c r="G43" s="85">
        <v>232.22</v>
      </c>
      <c r="H43" s="78">
        <f t="shared" si="1"/>
        <v>284.399834</v>
      </c>
      <c r="I43" s="79">
        <f>ROUND(F43 * H43, 2)</f>
        <v>2275.1999999999998</v>
      </c>
    </row>
    <row r="44" spans="1:9" x14ac:dyDescent="0.25">
      <c r="A44" s="58">
        <v>5</v>
      </c>
      <c r="B44" s="59"/>
      <c r="C44" s="59"/>
      <c r="D44" s="59" t="s">
        <v>49</v>
      </c>
      <c r="E44" s="59"/>
      <c r="F44" s="60">
        <f>'MEMÓRIA DE CALCULO'!F41</f>
        <v>0</v>
      </c>
      <c r="G44" s="18"/>
      <c r="H44" s="76">
        <f t="shared" si="1"/>
        <v>0</v>
      </c>
      <c r="I44" s="77">
        <f>SUM(I45:I50)</f>
        <v>317262.14</v>
      </c>
    </row>
    <row r="45" spans="1:9" ht="79.2" x14ac:dyDescent="0.25">
      <c r="A45" s="61" t="s">
        <v>419</v>
      </c>
      <c r="B45" s="62" t="s">
        <v>726</v>
      </c>
      <c r="C45" s="63" t="s">
        <v>12</v>
      </c>
      <c r="D45" s="63" t="s">
        <v>720</v>
      </c>
      <c r="E45" s="67" t="s">
        <v>13</v>
      </c>
      <c r="F45" s="65">
        <f>'MEMÓRIA DE CALCULO'!F42</f>
        <v>562.75</v>
      </c>
      <c r="G45" s="17">
        <v>321.06</v>
      </c>
      <c r="H45" s="78">
        <f t="shared" si="1"/>
        <v>393.20218199999999</v>
      </c>
      <c r="I45" s="79">
        <f t="shared" ref="I45:I49" si="5">ROUND(F45 * H45, 2)</f>
        <v>221274.53</v>
      </c>
    </row>
    <row r="46" spans="1:9" ht="39.6" x14ac:dyDescent="0.25">
      <c r="A46" s="61" t="s">
        <v>420</v>
      </c>
      <c r="B46" s="62" t="s">
        <v>722</v>
      </c>
      <c r="C46" s="63" t="s">
        <v>25</v>
      </c>
      <c r="D46" s="63" t="s">
        <v>721</v>
      </c>
      <c r="E46" s="64" t="s">
        <v>13</v>
      </c>
      <c r="F46" s="65">
        <f>'MEMÓRIA DE CALCULO'!F43</f>
        <v>562.75</v>
      </c>
      <c r="G46" s="85">
        <v>102.16</v>
      </c>
      <c r="H46" s="78">
        <f t="shared" si="1"/>
        <v>125.11535199999999</v>
      </c>
      <c r="I46" s="79">
        <f t="shared" si="5"/>
        <v>70408.66</v>
      </c>
    </row>
    <row r="47" spans="1:9" ht="39.6" x14ac:dyDescent="0.25">
      <c r="A47" s="61" t="s">
        <v>421</v>
      </c>
      <c r="B47" s="62" t="s">
        <v>725</v>
      </c>
      <c r="C47" s="63" t="s">
        <v>12</v>
      </c>
      <c r="D47" s="63" t="s">
        <v>724</v>
      </c>
      <c r="E47" s="64" t="s">
        <v>18</v>
      </c>
      <c r="F47" s="65">
        <f>'MEMÓRIA DE CALCULO'!F44</f>
        <v>25</v>
      </c>
      <c r="G47" s="17">
        <v>56.99</v>
      </c>
      <c r="H47" s="78">
        <f t="shared" si="1"/>
        <v>69.795653000000001</v>
      </c>
      <c r="I47" s="79">
        <f t="shared" si="5"/>
        <v>1744.89</v>
      </c>
    </row>
    <row r="48" spans="1:9" ht="39.6" x14ac:dyDescent="0.25">
      <c r="A48" s="61" t="s">
        <v>422</v>
      </c>
      <c r="B48" s="66" t="s">
        <v>50</v>
      </c>
      <c r="C48" s="63" t="s">
        <v>12</v>
      </c>
      <c r="D48" s="63" t="s">
        <v>51</v>
      </c>
      <c r="E48" s="64" t="s">
        <v>18</v>
      </c>
      <c r="F48" s="65">
        <f>'MEMÓRIA DE CALCULO'!F45</f>
        <v>52.28</v>
      </c>
      <c r="G48" s="17">
        <v>50.58</v>
      </c>
      <c r="H48" s="78">
        <f t="shared" si="1"/>
        <v>61.945325999999994</v>
      </c>
      <c r="I48" s="79">
        <f t="shared" si="5"/>
        <v>3238.5</v>
      </c>
    </row>
    <row r="49" spans="1:9" ht="39.6" x14ac:dyDescent="0.25">
      <c r="A49" s="61" t="s">
        <v>423</v>
      </c>
      <c r="B49" s="62" t="s">
        <v>731</v>
      </c>
      <c r="C49" s="63" t="s">
        <v>12</v>
      </c>
      <c r="D49" s="63" t="s">
        <v>730</v>
      </c>
      <c r="E49" s="64" t="s">
        <v>18</v>
      </c>
      <c r="F49" s="65">
        <f>'MEMÓRIA DE CALCULO'!F46</f>
        <v>57.699999999999996</v>
      </c>
      <c r="G49" s="17">
        <v>162.68</v>
      </c>
      <c r="H49" s="78">
        <f t="shared" si="1"/>
        <v>199.234196</v>
      </c>
      <c r="I49" s="79">
        <f t="shared" si="5"/>
        <v>11495.81</v>
      </c>
    </row>
    <row r="50" spans="1:9" ht="39.6" x14ac:dyDescent="0.25">
      <c r="A50" s="61" t="s">
        <v>424</v>
      </c>
      <c r="B50" s="62" t="s">
        <v>728</v>
      </c>
      <c r="C50" s="63" t="s">
        <v>12</v>
      </c>
      <c r="D50" s="63" t="s">
        <v>727</v>
      </c>
      <c r="E50" s="64"/>
      <c r="F50" s="65">
        <f>'MEMÓRIA DE CALCULO'!F47</f>
        <v>118.75</v>
      </c>
      <c r="G50" s="17">
        <v>62.57</v>
      </c>
      <c r="H50" s="78">
        <f t="shared" ref="H50" si="6">G50*(1+$I$10)</f>
        <v>76.629478999999989</v>
      </c>
      <c r="I50" s="79">
        <f t="shared" ref="I50" si="7">ROUND(F50 * H50, 2)</f>
        <v>9099.75</v>
      </c>
    </row>
    <row r="51" spans="1:9" x14ac:dyDescent="0.25">
      <c r="A51" s="58">
        <v>6</v>
      </c>
      <c r="B51" s="59"/>
      <c r="C51" s="59"/>
      <c r="D51" s="59" t="s">
        <v>52</v>
      </c>
      <c r="E51" s="59"/>
      <c r="F51" s="60">
        <f>'MEMÓRIA DE CALCULO'!F48</f>
        <v>0</v>
      </c>
      <c r="G51" s="18"/>
      <c r="H51" s="76">
        <f t="shared" si="1"/>
        <v>0</v>
      </c>
      <c r="I51" s="77">
        <f>SUM(I52:I55)</f>
        <v>136621.88</v>
      </c>
    </row>
    <row r="52" spans="1:9" ht="39.6" x14ac:dyDescent="0.25">
      <c r="A52" s="61" t="s">
        <v>425</v>
      </c>
      <c r="B52" s="66" t="s">
        <v>53</v>
      </c>
      <c r="C52" s="63" t="s">
        <v>12</v>
      </c>
      <c r="D52" s="63" t="s">
        <v>54</v>
      </c>
      <c r="E52" s="64" t="s">
        <v>13</v>
      </c>
      <c r="F52" s="65">
        <f>'MEMÓRIA DE CALCULO'!F49</f>
        <v>2190.56</v>
      </c>
      <c r="G52" s="17">
        <v>9.25</v>
      </c>
      <c r="H52" s="78">
        <f t="shared" si="1"/>
        <v>11.328474999999999</v>
      </c>
      <c r="I52" s="79">
        <f>ROUND(F52 * H52, 2)</f>
        <v>24815.7</v>
      </c>
    </row>
    <row r="53" spans="1:9" ht="26.4" x14ac:dyDescent="0.25">
      <c r="A53" s="61" t="s">
        <v>426</v>
      </c>
      <c r="B53" s="66" t="s">
        <v>55</v>
      </c>
      <c r="C53" s="63" t="s">
        <v>12</v>
      </c>
      <c r="D53" s="63" t="s">
        <v>56</v>
      </c>
      <c r="E53" s="64" t="s">
        <v>13</v>
      </c>
      <c r="F53" s="65">
        <f>'MEMÓRIA DE CALCULO'!F50</f>
        <v>285.62</v>
      </c>
      <c r="G53" s="17">
        <v>33.35</v>
      </c>
      <c r="H53" s="78">
        <f t="shared" si="1"/>
        <v>40.843744999999998</v>
      </c>
      <c r="I53" s="79">
        <f>ROUND(F53 * H53, 2)</f>
        <v>11665.79</v>
      </c>
    </row>
    <row r="54" spans="1:9" ht="39.6" x14ac:dyDescent="0.25">
      <c r="A54" s="61" t="s">
        <v>427</v>
      </c>
      <c r="B54" s="66" t="s">
        <v>57</v>
      </c>
      <c r="C54" s="63" t="s">
        <v>12</v>
      </c>
      <c r="D54" s="63" t="s">
        <v>58</v>
      </c>
      <c r="E54" s="64" t="s">
        <v>13</v>
      </c>
      <c r="F54" s="65">
        <f>'MEMÓRIA DE CALCULO'!F51</f>
        <v>1904.94</v>
      </c>
      <c r="G54" s="17">
        <v>31.86</v>
      </c>
      <c r="H54" s="78">
        <f t="shared" si="1"/>
        <v>39.018941999999996</v>
      </c>
      <c r="I54" s="79">
        <f>ROUND(F54 * H54, 2)</f>
        <v>74328.740000000005</v>
      </c>
    </row>
    <row r="55" spans="1:9" ht="52.8" x14ac:dyDescent="0.25">
      <c r="A55" s="61" t="s">
        <v>428</v>
      </c>
      <c r="B55" s="66" t="s">
        <v>59</v>
      </c>
      <c r="C55" s="63" t="s">
        <v>12</v>
      </c>
      <c r="D55" s="63" t="s">
        <v>60</v>
      </c>
      <c r="E55" s="64" t="s">
        <v>13</v>
      </c>
      <c r="F55" s="65">
        <f>'MEMÓRIA DE CALCULO'!F52</f>
        <v>285.62</v>
      </c>
      <c r="G55" s="17">
        <v>73.790000000000006</v>
      </c>
      <c r="H55" s="78">
        <f t="shared" si="1"/>
        <v>90.370613000000006</v>
      </c>
      <c r="I55" s="79">
        <f>ROUND(F55 * H55, 2)</f>
        <v>25811.65</v>
      </c>
    </row>
    <row r="56" spans="1:9" x14ac:dyDescent="0.25">
      <c r="A56" s="58">
        <v>7</v>
      </c>
      <c r="B56" s="59"/>
      <c r="C56" s="59"/>
      <c r="D56" s="59" t="s">
        <v>61</v>
      </c>
      <c r="E56" s="59"/>
      <c r="F56" s="60">
        <f>'MEMÓRIA DE CALCULO'!F53</f>
        <v>0</v>
      </c>
      <c r="G56" s="18"/>
      <c r="H56" s="76">
        <f t="shared" si="1"/>
        <v>0</v>
      </c>
      <c r="I56" s="77">
        <f>I57+I66</f>
        <v>210102.38999999998</v>
      </c>
    </row>
    <row r="57" spans="1:9" x14ac:dyDescent="0.25">
      <c r="A57" s="58" t="s">
        <v>429</v>
      </c>
      <c r="B57" s="59"/>
      <c r="C57" s="59"/>
      <c r="D57" s="59" t="s">
        <v>62</v>
      </c>
      <c r="E57" s="59"/>
      <c r="F57" s="60">
        <f>'MEMÓRIA DE CALCULO'!F54</f>
        <v>0</v>
      </c>
      <c r="G57" s="18"/>
      <c r="H57" s="76">
        <f t="shared" si="1"/>
        <v>0</v>
      </c>
      <c r="I57" s="77">
        <f>SUM(I58:I65)</f>
        <v>189524.12999999998</v>
      </c>
    </row>
    <row r="58" spans="1:9" ht="52.8" x14ac:dyDescent="0.25">
      <c r="A58" s="61" t="s">
        <v>430</v>
      </c>
      <c r="B58" s="62" t="s">
        <v>438</v>
      </c>
      <c r="C58" s="63" t="s">
        <v>12</v>
      </c>
      <c r="D58" s="63" t="s">
        <v>439</v>
      </c>
      <c r="E58" s="64" t="s">
        <v>13</v>
      </c>
      <c r="F58" s="65">
        <f>'MEMÓRIA DE CALCULO'!F55</f>
        <v>603.54</v>
      </c>
      <c r="G58" s="17">
        <v>88.96</v>
      </c>
      <c r="H58" s="78">
        <f t="shared" si="1"/>
        <v>108.94931199999998</v>
      </c>
      <c r="I58" s="79">
        <f t="shared" ref="I58:I65" si="8">ROUND(F58 * H58, 2)</f>
        <v>65755.27</v>
      </c>
    </row>
    <row r="59" spans="1:9" ht="26.4" x14ac:dyDescent="0.25">
      <c r="A59" s="61" t="s">
        <v>431</v>
      </c>
      <c r="B59" s="66" t="s">
        <v>63</v>
      </c>
      <c r="C59" s="63" t="s">
        <v>12</v>
      </c>
      <c r="D59" s="63" t="s">
        <v>64</v>
      </c>
      <c r="E59" s="64" t="s">
        <v>13</v>
      </c>
      <c r="F59" s="65">
        <f>'MEMÓRIA DE CALCULO'!F56</f>
        <v>572.36</v>
      </c>
      <c r="G59" s="17">
        <v>36.119999999999997</v>
      </c>
      <c r="H59" s="78">
        <f t="shared" si="1"/>
        <v>44.236163999999995</v>
      </c>
      <c r="I59" s="79">
        <f t="shared" si="8"/>
        <v>25319.01</v>
      </c>
    </row>
    <row r="60" spans="1:9" ht="26.4" x14ac:dyDescent="0.25">
      <c r="A60" s="61" t="s">
        <v>432</v>
      </c>
      <c r="B60" s="66" t="s">
        <v>65</v>
      </c>
      <c r="C60" s="63" t="s">
        <v>25</v>
      </c>
      <c r="D60" s="63" t="s">
        <v>66</v>
      </c>
      <c r="E60" s="64" t="s">
        <v>15</v>
      </c>
      <c r="F60" s="65">
        <f>'MEMÓRIA DE CALCULO'!F57</f>
        <v>2.2799999999999998</v>
      </c>
      <c r="G60" s="85">
        <v>91.13</v>
      </c>
      <c r="H60" s="78">
        <f t="shared" si="1"/>
        <v>111.60691099999998</v>
      </c>
      <c r="I60" s="79">
        <f t="shared" si="8"/>
        <v>254.46</v>
      </c>
    </row>
    <row r="61" spans="1:9" ht="39.6" x14ac:dyDescent="0.25">
      <c r="A61" s="61" t="s">
        <v>433</v>
      </c>
      <c r="B61" s="66" t="s">
        <v>67</v>
      </c>
      <c r="C61" s="63" t="s">
        <v>12</v>
      </c>
      <c r="D61" s="63" t="s">
        <v>68</v>
      </c>
      <c r="E61" s="64" t="s">
        <v>13</v>
      </c>
      <c r="F61" s="65">
        <f>'MEMÓRIA DE CALCULO'!F58</f>
        <v>249.65</v>
      </c>
      <c r="G61" s="17">
        <v>145.91999999999999</v>
      </c>
      <c r="H61" s="78">
        <f t="shared" si="1"/>
        <v>178.70822399999997</v>
      </c>
      <c r="I61" s="79">
        <f t="shared" si="8"/>
        <v>44614.51</v>
      </c>
    </row>
    <row r="62" spans="1:9" ht="39.6" x14ac:dyDescent="0.25">
      <c r="A62" s="61" t="s">
        <v>434</v>
      </c>
      <c r="B62" s="66" t="s">
        <v>67</v>
      </c>
      <c r="C62" s="63" t="s">
        <v>12</v>
      </c>
      <c r="D62" s="63" t="s">
        <v>69</v>
      </c>
      <c r="E62" s="64" t="s">
        <v>13</v>
      </c>
      <c r="F62" s="65">
        <f>'MEMÓRIA DE CALCULO'!F59</f>
        <v>76.290000000000006</v>
      </c>
      <c r="G62" s="17">
        <v>145.91999999999999</v>
      </c>
      <c r="H62" s="78">
        <f t="shared" si="1"/>
        <v>178.70822399999997</v>
      </c>
      <c r="I62" s="79">
        <f t="shared" si="8"/>
        <v>13633.65</v>
      </c>
    </row>
    <row r="63" spans="1:9" ht="39.6" x14ac:dyDescent="0.25">
      <c r="A63" s="61" t="s">
        <v>435</v>
      </c>
      <c r="B63" s="66" t="s">
        <v>67</v>
      </c>
      <c r="C63" s="63" t="s">
        <v>12</v>
      </c>
      <c r="D63" s="63" t="s">
        <v>70</v>
      </c>
      <c r="E63" s="64" t="s">
        <v>13</v>
      </c>
      <c r="F63" s="65">
        <f>'MEMÓRIA DE CALCULO'!F60</f>
        <v>155.38999999999999</v>
      </c>
      <c r="G63" s="17">
        <v>145.91999999999999</v>
      </c>
      <c r="H63" s="78">
        <f t="shared" si="1"/>
        <v>178.70822399999997</v>
      </c>
      <c r="I63" s="79">
        <f t="shared" si="8"/>
        <v>27769.47</v>
      </c>
    </row>
    <row r="64" spans="1:9" ht="52.8" x14ac:dyDescent="0.25">
      <c r="A64" s="61" t="s">
        <v>436</v>
      </c>
      <c r="B64" s="62" t="s">
        <v>217</v>
      </c>
      <c r="C64" s="63" t="s">
        <v>12</v>
      </c>
      <c r="D64" s="63" t="s">
        <v>216</v>
      </c>
      <c r="E64" s="64" t="s">
        <v>13</v>
      </c>
      <c r="F64" s="65">
        <f>'MEMÓRIA DE CALCULO'!F61</f>
        <v>91.029999999999987</v>
      </c>
      <c r="G64" s="17">
        <v>68.81</v>
      </c>
      <c r="H64" s="78">
        <f t="shared" si="1"/>
        <v>84.271606999999989</v>
      </c>
      <c r="I64" s="79">
        <f t="shared" ref="I64" si="9">ROUND(F64 * H64, 2)</f>
        <v>7671.24</v>
      </c>
    </row>
    <row r="65" spans="1:9" x14ac:dyDescent="0.25">
      <c r="A65" s="61" t="s">
        <v>437</v>
      </c>
      <c r="B65" s="66" t="s">
        <v>71</v>
      </c>
      <c r="C65" s="63" t="s">
        <v>12</v>
      </c>
      <c r="D65" s="63" t="s">
        <v>72</v>
      </c>
      <c r="E65" s="64" t="s">
        <v>18</v>
      </c>
      <c r="F65" s="65">
        <f>'MEMÓRIA DE CALCULO'!F62</f>
        <v>296.51</v>
      </c>
      <c r="G65" s="17">
        <v>12.41</v>
      </c>
      <c r="H65" s="78">
        <f t="shared" si="1"/>
        <v>15.198526999999999</v>
      </c>
      <c r="I65" s="79">
        <f t="shared" si="8"/>
        <v>4506.5200000000004</v>
      </c>
    </row>
    <row r="66" spans="1:9" x14ac:dyDescent="0.25">
      <c r="A66" s="58" t="s">
        <v>440</v>
      </c>
      <c r="B66" s="59"/>
      <c r="C66" s="59"/>
      <c r="D66" s="59" t="s">
        <v>73</v>
      </c>
      <c r="E66" s="59"/>
      <c r="F66" s="60">
        <f>'MEMÓRIA DE CALCULO'!F63</f>
        <v>0</v>
      </c>
      <c r="G66" s="18"/>
      <c r="H66" s="76">
        <f t="shared" si="1"/>
        <v>0</v>
      </c>
      <c r="I66" s="77">
        <f>SUM(I67:I68)</f>
        <v>20578.260000000002</v>
      </c>
    </row>
    <row r="67" spans="1:9" ht="52.8" x14ac:dyDescent="0.25">
      <c r="A67" s="61" t="s">
        <v>441</v>
      </c>
      <c r="B67" s="66" t="s">
        <v>74</v>
      </c>
      <c r="C67" s="63" t="s">
        <v>12</v>
      </c>
      <c r="D67" s="63" t="s">
        <v>75</v>
      </c>
      <c r="E67" s="64" t="s">
        <v>13</v>
      </c>
      <c r="F67" s="65">
        <v>207.54</v>
      </c>
      <c r="G67" s="17">
        <v>72.319999999999993</v>
      </c>
      <c r="H67" s="78">
        <f t="shared" si="1"/>
        <v>88.570303999999979</v>
      </c>
      <c r="I67" s="79">
        <f>ROUND(F67 * H67, 2)</f>
        <v>18381.88</v>
      </c>
    </row>
    <row r="68" spans="1:9" ht="52.8" x14ac:dyDescent="0.25">
      <c r="A68" s="61" t="s">
        <v>442</v>
      </c>
      <c r="B68" s="66" t="s">
        <v>76</v>
      </c>
      <c r="C68" s="63" t="s">
        <v>12</v>
      </c>
      <c r="D68" s="63" t="s">
        <v>77</v>
      </c>
      <c r="E68" s="64" t="s">
        <v>18</v>
      </c>
      <c r="F68" s="65">
        <f>'MEMÓRIA DE CALCULO'!F65</f>
        <v>30</v>
      </c>
      <c r="G68" s="17">
        <v>59.78</v>
      </c>
      <c r="H68" s="78">
        <f t="shared" si="1"/>
        <v>73.212565999999995</v>
      </c>
      <c r="I68" s="79">
        <f>ROUND(F68 * H68, 2)</f>
        <v>2196.38</v>
      </c>
    </row>
    <row r="69" spans="1:9" x14ac:dyDescent="0.25">
      <c r="A69" s="58">
        <v>8</v>
      </c>
      <c r="B69" s="59"/>
      <c r="C69" s="59"/>
      <c r="D69" s="59" t="s">
        <v>78</v>
      </c>
      <c r="E69" s="59"/>
      <c r="F69" s="60">
        <f>'MEMÓRIA DE CALCULO'!F66</f>
        <v>0</v>
      </c>
      <c r="G69" s="18"/>
      <c r="H69" s="76">
        <f t="shared" si="1"/>
        <v>0</v>
      </c>
      <c r="I69" s="77">
        <f>SUM(I70:I77)</f>
        <v>147387.97</v>
      </c>
    </row>
    <row r="70" spans="1:9" ht="26.4" x14ac:dyDescent="0.25">
      <c r="A70" s="61" t="s">
        <v>443</v>
      </c>
      <c r="B70" s="66" t="s">
        <v>79</v>
      </c>
      <c r="C70" s="63" t="s">
        <v>12</v>
      </c>
      <c r="D70" s="63" t="s">
        <v>80</v>
      </c>
      <c r="E70" s="64" t="s">
        <v>13</v>
      </c>
      <c r="F70" s="65">
        <f>'MEMÓRIA DE CALCULO'!F67</f>
        <v>1940.47</v>
      </c>
      <c r="G70" s="17">
        <v>6.82</v>
      </c>
      <c r="H70" s="78">
        <f t="shared" si="1"/>
        <v>8.3524539999999998</v>
      </c>
      <c r="I70" s="79">
        <f t="shared" ref="I70:I77" si="10">ROUND(F70 * H70, 2)</f>
        <v>16207.69</v>
      </c>
    </row>
    <row r="71" spans="1:9" ht="26.4" x14ac:dyDescent="0.25">
      <c r="A71" s="61" t="s">
        <v>444</v>
      </c>
      <c r="B71" s="66" t="s">
        <v>81</v>
      </c>
      <c r="C71" s="63" t="s">
        <v>12</v>
      </c>
      <c r="D71" s="63" t="s">
        <v>82</v>
      </c>
      <c r="E71" s="64" t="s">
        <v>13</v>
      </c>
      <c r="F71" s="65">
        <f>'MEMÓRIA DE CALCULO'!F68</f>
        <v>1940.47</v>
      </c>
      <c r="G71" s="17">
        <v>22.9</v>
      </c>
      <c r="H71" s="78">
        <f t="shared" si="1"/>
        <v>28.045629999999996</v>
      </c>
      <c r="I71" s="79">
        <f t="shared" si="10"/>
        <v>54421.7</v>
      </c>
    </row>
    <row r="72" spans="1:9" ht="26.4" x14ac:dyDescent="0.25">
      <c r="A72" s="61" t="s">
        <v>445</v>
      </c>
      <c r="B72" s="66" t="s">
        <v>83</v>
      </c>
      <c r="C72" s="63" t="s">
        <v>12</v>
      </c>
      <c r="D72" s="63" t="s">
        <v>84</v>
      </c>
      <c r="E72" s="64" t="s">
        <v>13</v>
      </c>
      <c r="F72" s="65">
        <f>'MEMÓRIA DE CALCULO'!F69</f>
        <v>1940.47</v>
      </c>
      <c r="G72" s="17">
        <v>15.14</v>
      </c>
      <c r="H72" s="78">
        <f t="shared" si="1"/>
        <v>18.541957999999997</v>
      </c>
      <c r="I72" s="79">
        <f t="shared" si="10"/>
        <v>35980.11</v>
      </c>
    </row>
    <row r="73" spans="1:9" ht="39.6" x14ac:dyDescent="0.25">
      <c r="A73" s="61" t="s">
        <v>630</v>
      </c>
      <c r="B73" s="66" t="s">
        <v>85</v>
      </c>
      <c r="C73" s="63" t="s">
        <v>12</v>
      </c>
      <c r="D73" s="63" t="s">
        <v>86</v>
      </c>
      <c r="E73" s="64" t="s">
        <v>13</v>
      </c>
      <c r="F73" s="65">
        <f>'MEMÓRIA DE CALCULO'!F70</f>
        <v>63.290000000000006</v>
      </c>
      <c r="G73" s="17">
        <v>28.97</v>
      </c>
      <c r="H73" s="78">
        <f t="shared" si="1"/>
        <v>35.479558999999995</v>
      </c>
      <c r="I73" s="79">
        <f t="shared" si="10"/>
        <v>2245.5</v>
      </c>
    </row>
    <row r="74" spans="1:9" ht="26.4" x14ac:dyDescent="0.25">
      <c r="A74" s="61" t="s">
        <v>446</v>
      </c>
      <c r="B74" s="62" t="s">
        <v>184</v>
      </c>
      <c r="C74" s="63" t="s">
        <v>12</v>
      </c>
      <c r="D74" s="63" t="s">
        <v>183</v>
      </c>
      <c r="E74" s="64" t="s">
        <v>13</v>
      </c>
      <c r="F74" s="65">
        <f>'MEMÓRIA DE CALCULO'!F71</f>
        <v>595.45600000000002</v>
      </c>
      <c r="G74" s="17">
        <v>25.99</v>
      </c>
      <c r="H74" s="78">
        <f t="shared" si="1"/>
        <v>31.829952999999996</v>
      </c>
      <c r="I74" s="79">
        <f t="shared" si="10"/>
        <v>18953.34</v>
      </c>
    </row>
    <row r="75" spans="1:9" ht="26.4" x14ac:dyDescent="0.25">
      <c r="A75" s="61" t="s">
        <v>447</v>
      </c>
      <c r="B75" s="62" t="s">
        <v>87</v>
      </c>
      <c r="C75" s="63" t="s">
        <v>12</v>
      </c>
      <c r="D75" s="63" t="s">
        <v>88</v>
      </c>
      <c r="E75" s="64" t="s">
        <v>13</v>
      </c>
      <c r="F75" s="65">
        <f>'MEMÓRIA DE CALCULO'!F72</f>
        <v>595.45600000000002</v>
      </c>
      <c r="G75" s="17">
        <v>8.5500000000000007</v>
      </c>
      <c r="H75" s="78">
        <f t="shared" si="1"/>
        <v>10.471185</v>
      </c>
      <c r="I75" s="79">
        <f t="shared" si="10"/>
        <v>6235.13</v>
      </c>
    </row>
    <row r="76" spans="1:9" ht="26.4" x14ac:dyDescent="0.25">
      <c r="A76" s="61" t="s">
        <v>448</v>
      </c>
      <c r="B76" s="66" t="s">
        <v>89</v>
      </c>
      <c r="C76" s="63" t="s">
        <v>12</v>
      </c>
      <c r="D76" s="63" t="s">
        <v>90</v>
      </c>
      <c r="E76" s="64" t="s">
        <v>13</v>
      </c>
      <c r="F76" s="65">
        <f>'MEMÓRIA DE CALCULO'!F73</f>
        <v>595.45600000000002</v>
      </c>
      <c r="G76" s="17">
        <v>16.170000000000002</v>
      </c>
      <c r="H76" s="78">
        <f t="shared" si="1"/>
        <v>19.803398999999999</v>
      </c>
      <c r="I76" s="79">
        <f t="shared" si="10"/>
        <v>11792.05</v>
      </c>
    </row>
    <row r="77" spans="1:9" ht="26.4" x14ac:dyDescent="0.25">
      <c r="A77" s="61" t="s">
        <v>449</v>
      </c>
      <c r="B77" s="62" t="s">
        <v>219</v>
      </c>
      <c r="C77" s="63" t="s">
        <v>12</v>
      </c>
      <c r="D77" s="63" t="s">
        <v>218</v>
      </c>
      <c r="E77" s="64" t="s">
        <v>13</v>
      </c>
      <c r="F77" s="65">
        <f>'MEMÓRIA DE CALCULO'!F74</f>
        <v>34.540000000000006</v>
      </c>
      <c r="G77" s="17">
        <v>36.700000000000003</v>
      </c>
      <c r="H77" s="78">
        <f t="shared" ref="H77:H138" si="11">G77*(1+$I$10)</f>
        <v>44.946489999999997</v>
      </c>
      <c r="I77" s="79">
        <f t="shared" si="10"/>
        <v>1552.45</v>
      </c>
    </row>
    <row r="78" spans="1:9" x14ac:dyDescent="0.25">
      <c r="A78" s="58">
        <v>9</v>
      </c>
      <c r="B78" s="59"/>
      <c r="C78" s="59"/>
      <c r="D78" s="59" t="s">
        <v>91</v>
      </c>
      <c r="E78" s="59"/>
      <c r="F78" s="60">
        <f>'MEMÓRIA DE CALCULO'!F75</f>
        <v>0</v>
      </c>
      <c r="G78" s="18"/>
      <c r="H78" s="76">
        <f t="shared" si="11"/>
        <v>0</v>
      </c>
      <c r="I78" s="77">
        <f>SUM(I79:I82)</f>
        <v>25583.37</v>
      </c>
    </row>
    <row r="79" spans="1:9" ht="66" x14ac:dyDescent="0.25">
      <c r="A79" s="61" t="s">
        <v>450</v>
      </c>
      <c r="B79" s="66">
        <v>89957</v>
      </c>
      <c r="C79" s="63" t="s">
        <v>25</v>
      </c>
      <c r="D79" s="63" t="s">
        <v>546</v>
      </c>
      <c r="E79" s="64" t="s">
        <v>43</v>
      </c>
      <c r="F79" s="65">
        <f>'MEMÓRIA DE CALCULO'!F76</f>
        <v>22</v>
      </c>
      <c r="G79" s="85">
        <v>134.80000000000001</v>
      </c>
      <c r="H79" s="78">
        <f t="shared" si="11"/>
        <v>165.08956000000001</v>
      </c>
      <c r="I79" s="79">
        <f>ROUND(F79 * H79, 2)</f>
        <v>3631.97</v>
      </c>
    </row>
    <row r="80" spans="1:9" ht="26.4" x14ac:dyDescent="0.25">
      <c r="A80" s="61" t="s">
        <v>451</v>
      </c>
      <c r="B80" s="62" t="s">
        <v>541</v>
      </c>
      <c r="C80" s="63" t="s">
        <v>12</v>
      </c>
      <c r="D80" s="63" t="s">
        <v>540</v>
      </c>
      <c r="E80" s="64"/>
      <c r="F80" s="65">
        <f>'MEMÓRIA DE CALCULO'!F77</f>
        <v>67.599999999999994</v>
      </c>
      <c r="G80" s="17">
        <v>45.04</v>
      </c>
      <c r="H80" s="78">
        <f t="shared" si="11"/>
        <v>55.160487999999994</v>
      </c>
      <c r="I80" s="79">
        <f>ROUND(F80 * H80, 2)</f>
        <v>3728.85</v>
      </c>
    </row>
    <row r="81" spans="1:9" ht="26.4" x14ac:dyDescent="0.25">
      <c r="A81" s="61" t="s">
        <v>452</v>
      </c>
      <c r="B81" s="66" t="s">
        <v>92</v>
      </c>
      <c r="C81" s="63" t="s">
        <v>25</v>
      </c>
      <c r="D81" s="63" t="s">
        <v>93</v>
      </c>
      <c r="E81" s="64" t="s">
        <v>94</v>
      </c>
      <c r="F81" s="65">
        <f>'MEMÓRIA DE CALCULO'!F78</f>
        <v>2</v>
      </c>
      <c r="G81" s="85">
        <v>3424.31</v>
      </c>
      <c r="H81" s="78">
        <f t="shared" si="11"/>
        <v>4193.7524569999996</v>
      </c>
      <c r="I81" s="79">
        <f>ROUND(F81 * H81, 2)</f>
        <v>8387.5</v>
      </c>
    </row>
    <row r="82" spans="1:9" ht="26.4" x14ac:dyDescent="0.25">
      <c r="A82" s="61" t="s">
        <v>542</v>
      </c>
      <c r="B82" s="66">
        <v>102620</v>
      </c>
      <c r="C82" s="63" t="s">
        <v>25</v>
      </c>
      <c r="D82" s="63" t="s">
        <v>543</v>
      </c>
      <c r="E82" s="64" t="s">
        <v>94</v>
      </c>
      <c r="F82" s="65">
        <f>'MEMÓRIA DE CALCULO'!F79</f>
        <v>1</v>
      </c>
      <c r="G82" s="85">
        <v>8030.58</v>
      </c>
      <c r="H82" s="78">
        <f t="shared" si="11"/>
        <v>9835.0513259999989</v>
      </c>
      <c r="I82" s="79">
        <f>ROUND(F82 * H82, 2)</f>
        <v>9835.0499999999993</v>
      </c>
    </row>
    <row r="83" spans="1:9" x14ac:dyDescent="0.25">
      <c r="A83" s="58">
        <v>10</v>
      </c>
      <c r="B83" s="59"/>
      <c r="C83" s="59"/>
      <c r="D83" s="59" t="s">
        <v>95</v>
      </c>
      <c r="E83" s="59"/>
      <c r="F83" s="60">
        <f>'MEMÓRIA DE CALCULO'!F80</f>
        <v>0</v>
      </c>
      <c r="G83" s="18"/>
      <c r="H83" s="76">
        <f t="shared" si="11"/>
        <v>0</v>
      </c>
      <c r="I83" s="77">
        <f>I84+I86</f>
        <v>12437.689999999999</v>
      </c>
    </row>
    <row r="84" spans="1:9" x14ac:dyDescent="0.25">
      <c r="A84" s="58" t="s">
        <v>453</v>
      </c>
      <c r="B84" s="59"/>
      <c r="C84" s="59"/>
      <c r="D84" s="59" t="s">
        <v>96</v>
      </c>
      <c r="E84" s="59"/>
      <c r="F84" s="60">
        <f>'MEMÓRIA DE CALCULO'!F81</f>
        <v>0</v>
      </c>
      <c r="G84" s="18"/>
      <c r="H84" s="76">
        <f t="shared" si="11"/>
        <v>0</v>
      </c>
      <c r="I84" s="77">
        <f>I85</f>
        <v>6474.2</v>
      </c>
    </row>
    <row r="85" spans="1:9" ht="39.6" x14ac:dyDescent="0.25">
      <c r="A85" s="61" t="s">
        <v>454</v>
      </c>
      <c r="B85" s="62" t="s">
        <v>599</v>
      </c>
      <c r="C85" s="63" t="s">
        <v>12</v>
      </c>
      <c r="D85" s="63" t="s">
        <v>548</v>
      </c>
      <c r="E85" s="64" t="s">
        <v>18</v>
      </c>
      <c r="F85" s="65">
        <f>'MEMÓRIA DE CALCULO'!F82</f>
        <v>149.29</v>
      </c>
      <c r="G85" s="17">
        <v>35.409999999999997</v>
      </c>
      <c r="H85" s="78">
        <f t="shared" si="11"/>
        <v>43.366626999999994</v>
      </c>
      <c r="I85" s="79">
        <f>ROUND(F85 * H85, 2)</f>
        <v>6474.2</v>
      </c>
    </row>
    <row r="86" spans="1:9" x14ac:dyDescent="0.25">
      <c r="A86" s="58" t="s">
        <v>455</v>
      </c>
      <c r="B86" s="59"/>
      <c r="C86" s="59"/>
      <c r="D86" s="59" t="s">
        <v>97</v>
      </c>
      <c r="E86" s="59"/>
      <c r="F86" s="60">
        <f>'MEMÓRIA DE CALCULO'!F83</f>
        <v>0</v>
      </c>
      <c r="G86" s="18"/>
      <c r="H86" s="76">
        <f t="shared" si="11"/>
        <v>0</v>
      </c>
      <c r="I86" s="77">
        <f>SUM(I87:I88)</f>
        <v>5963.49</v>
      </c>
    </row>
    <row r="87" spans="1:9" ht="66" x14ac:dyDescent="0.25">
      <c r="A87" s="61" t="s">
        <v>456</v>
      </c>
      <c r="B87" s="62" t="s">
        <v>182</v>
      </c>
      <c r="C87" s="63" t="s">
        <v>12</v>
      </c>
      <c r="D87" s="63" t="s">
        <v>181</v>
      </c>
      <c r="E87" s="64" t="s">
        <v>43</v>
      </c>
      <c r="F87" s="65">
        <f>'MEMÓRIA DE CALCULO'!F84</f>
        <v>7</v>
      </c>
      <c r="G87" s="17">
        <v>592.97</v>
      </c>
      <c r="H87" s="78">
        <f t="shared" si="11"/>
        <v>726.21035899999993</v>
      </c>
      <c r="I87" s="79">
        <f>ROUND(F87 * H87, 2)</f>
        <v>5083.47</v>
      </c>
    </row>
    <row r="88" spans="1:9" x14ac:dyDescent="0.25">
      <c r="A88" s="61" t="s">
        <v>457</v>
      </c>
      <c r="B88" s="66" t="s">
        <v>100</v>
      </c>
      <c r="C88" s="63" t="s">
        <v>12</v>
      </c>
      <c r="D88" s="63" t="s">
        <v>101</v>
      </c>
      <c r="E88" s="64" t="s">
        <v>36</v>
      </c>
      <c r="F88" s="65">
        <f>'MEMÓRIA DE CALCULO'!F85</f>
        <v>18</v>
      </c>
      <c r="G88" s="17">
        <v>39.92</v>
      </c>
      <c r="H88" s="78">
        <f t="shared" si="11"/>
        <v>48.890023999999997</v>
      </c>
      <c r="I88" s="79">
        <f>ROUND(F88 * H88, 2)</f>
        <v>880.02</v>
      </c>
    </row>
    <row r="89" spans="1:9" x14ac:dyDescent="0.25">
      <c r="A89" s="58">
        <v>11</v>
      </c>
      <c r="B89" s="59"/>
      <c r="C89" s="59"/>
      <c r="D89" s="59" t="s">
        <v>102</v>
      </c>
      <c r="E89" s="59"/>
      <c r="F89" s="60">
        <f>'MEMÓRIA DE CALCULO'!F86</f>
        <v>0</v>
      </c>
      <c r="G89" s="18"/>
      <c r="H89" s="76">
        <f t="shared" si="11"/>
        <v>0</v>
      </c>
      <c r="I89" s="77">
        <f>SUM(I90:I96)</f>
        <v>11965.22</v>
      </c>
    </row>
    <row r="90" spans="1:9" ht="79.2" x14ac:dyDescent="0.25">
      <c r="A90" s="61" t="s">
        <v>458</v>
      </c>
      <c r="B90" s="66" t="s">
        <v>103</v>
      </c>
      <c r="C90" s="63" t="s">
        <v>12</v>
      </c>
      <c r="D90" s="63" t="s">
        <v>104</v>
      </c>
      <c r="E90" s="64" t="s">
        <v>43</v>
      </c>
      <c r="F90" s="65">
        <f>'MEMÓRIA DE CALCULO'!F87</f>
        <v>8</v>
      </c>
      <c r="G90" s="17">
        <v>155.44999999999999</v>
      </c>
      <c r="H90" s="78">
        <f t="shared" si="11"/>
        <v>190.37961499999997</v>
      </c>
      <c r="I90" s="79">
        <f t="shared" ref="I90:I96" si="12">ROUND(F90 * H90, 2)</f>
        <v>1523.04</v>
      </c>
    </row>
    <row r="91" spans="1:9" ht="66" x14ac:dyDescent="0.25">
      <c r="A91" s="61" t="s">
        <v>459</v>
      </c>
      <c r="B91" s="66" t="s">
        <v>105</v>
      </c>
      <c r="C91" s="63" t="s">
        <v>12</v>
      </c>
      <c r="D91" s="63" t="s">
        <v>106</v>
      </c>
      <c r="E91" s="64" t="s">
        <v>43</v>
      </c>
      <c r="F91" s="65">
        <f>'MEMÓRIA DE CALCULO'!F88</f>
        <v>7</v>
      </c>
      <c r="G91" s="17">
        <v>216.55</v>
      </c>
      <c r="H91" s="78">
        <f t="shared" si="11"/>
        <v>265.20878499999998</v>
      </c>
      <c r="I91" s="79">
        <f t="shared" si="12"/>
        <v>1856.46</v>
      </c>
    </row>
    <row r="92" spans="1:9" ht="66" x14ac:dyDescent="0.25">
      <c r="A92" s="61" t="s">
        <v>460</v>
      </c>
      <c r="B92" s="66" t="s">
        <v>107</v>
      </c>
      <c r="C92" s="63" t="s">
        <v>12</v>
      </c>
      <c r="D92" s="63" t="s">
        <v>108</v>
      </c>
      <c r="E92" s="64" t="s">
        <v>43</v>
      </c>
      <c r="F92" s="65">
        <f>'MEMÓRIA DE CALCULO'!F89</f>
        <v>13</v>
      </c>
      <c r="G92" s="17">
        <v>305.60000000000002</v>
      </c>
      <c r="H92" s="78">
        <f t="shared" si="11"/>
        <v>374.26832000000002</v>
      </c>
      <c r="I92" s="79">
        <f t="shared" si="12"/>
        <v>4865.49</v>
      </c>
    </row>
    <row r="93" spans="1:9" ht="66" x14ac:dyDescent="0.25">
      <c r="A93" s="61" t="s">
        <v>461</v>
      </c>
      <c r="B93" s="66" t="s">
        <v>98</v>
      </c>
      <c r="C93" s="63" t="s">
        <v>12</v>
      </c>
      <c r="D93" s="63" t="s">
        <v>99</v>
      </c>
      <c r="E93" s="64" t="s">
        <v>43</v>
      </c>
      <c r="F93" s="65">
        <f>'MEMÓRIA DE CALCULO'!F90</f>
        <v>2</v>
      </c>
      <c r="G93" s="17">
        <v>977.37</v>
      </c>
      <c r="H93" s="78">
        <f t="shared" si="11"/>
        <v>1196.9850389999999</v>
      </c>
      <c r="I93" s="79">
        <f t="shared" si="12"/>
        <v>2393.9699999999998</v>
      </c>
    </row>
    <row r="94" spans="1:9" ht="39.6" x14ac:dyDescent="0.25">
      <c r="A94" s="61" t="s">
        <v>462</v>
      </c>
      <c r="B94" s="66" t="s">
        <v>109</v>
      </c>
      <c r="C94" s="63" t="s">
        <v>12</v>
      </c>
      <c r="D94" s="63" t="s">
        <v>110</v>
      </c>
      <c r="E94" s="64" t="s">
        <v>43</v>
      </c>
      <c r="F94" s="65">
        <f>'MEMÓRIA DE CALCULO'!F91</f>
        <v>1</v>
      </c>
      <c r="G94" s="17">
        <v>172.21</v>
      </c>
      <c r="H94" s="78">
        <f t="shared" si="11"/>
        <v>210.905587</v>
      </c>
      <c r="I94" s="79">
        <f t="shared" si="12"/>
        <v>210.91</v>
      </c>
    </row>
    <row r="95" spans="1:9" x14ac:dyDescent="0.25">
      <c r="A95" s="61" t="s">
        <v>463</v>
      </c>
      <c r="B95" s="66" t="s">
        <v>111</v>
      </c>
      <c r="C95" s="63" t="s">
        <v>12</v>
      </c>
      <c r="D95" s="63" t="s">
        <v>112</v>
      </c>
      <c r="E95" s="64" t="s">
        <v>43</v>
      </c>
      <c r="F95" s="65">
        <f>'MEMÓRIA DE CALCULO'!F92</f>
        <v>7</v>
      </c>
      <c r="G95" s="17">
        <v>65.010000000000005</v>
      </c>
      <c r="H95" s="78">
        <f t="shared" si="11"/>
        <v>79.617746999999994</v>
      </c>
      <c r="I95" s="79">
        <f t="shared" si="12"/>
        <v>557.32000000000005</v>
      </c>
    </row>
    <row r="96" spans="1:9" ht="26.4" x14ac:dyDescent="0.25">
      <c r="A96" s="61" t="s">
        <v>464</v>
      </c>
      <c r="B96" s="66" t="s">
        <v>113</v>
      </c>
      <c r="C96" s="63" t="s">
        <v>12</v>
      </c>
      <c r="D96" s="63" t="s">
        <v>114</v>
      </c>
      <c r="E96" s="64" t="s">
        <v>43</v>
      </c>
      <c r="F96" s="65">
        <f>'MEMÓRIA DE CALCULO'!F93</f>
        <v>5</v>
      </c>
      <c r="G96" s="17">
        <v>91.13</v>
      </c>
      <c r="H96" s="78">
        <f t="shared" si="11"/>
        <v>111.60691099999998</v>
      </c>
      <c r="I96" s="79">
        <f t="shared" si="12"/>
        <v>558.03</v>
      </c>
    </row>
    <row r="97" spans="1:9" x14ac:dyDescent="0.25">
      <c r="A97" s="58">
        <v>12</v>
      </c>
      <c r="B97" s="59"/>
      <c r="C97" s="59"/>
      <c r="D97" s="59" t="s">
        <v>115</v>
      </c>
      <c r="E97" s="59"/>
      <c r="F97" s="60">
        <f>'MEMÓRIA DE CALCULO'!F94</f>
        <v>0</v>
      </c>
      <c r="G97" s="18"/>
      <c r="H97" s="76">
        <f t="shared" si="11"/>
        <v>0</v>
      </c>
      <c r="I97" s="77">
        <f>SUM(I98:I111)</f>
        <v>18468.900000000001</v>
      </c>
    </row>
    <row r="98" spans="1:9" ht="52.8" x14ac:dyDescent="0.25">
      <c r="A98" s="61" t="s">
        <v>465</v>
      </c>
      <c r="B98" s="66" t="s">
        <v>221</v>
      </c>
      <c r="C98" s="63" t="s">
        <v>12</v>
      </c>
      <c r="D98" s="63" t="s">
        <v>222</v>
      </c>
      <c r="E98" s="64" t="s">
        <v>43</v>
      </c>
      <c r="F98" s="65">
        <f>'MEMÓRIA DE CALCULO'!F95</f>
        <v>8</v>
      </c>
      <c r="G98" s="17">
        <v>327.63</v>
      </c>
      <c r="H98" s="78">
        <f t="shared" si="11"/>
        <v>401.24846099999996</v>
      </c>
      <c r="I98" s="79">
        <f t="shared" ref="I98:I111" si="13">ROUND(F98 * H98, 2)</f>
        <v>3209.99</v>
      </c>
    </row>
    <row r="99" spans="1:9" ht="39.6" x14ac:dyDescent="0.25">
      <c r="A99" s="61" t="s">
        <v>466</v>
      </c>
      <c r="B99" s="66" t="s">
        <v>223</v>
      </c>
      <c r="C99" s="63" t="s">
        <v>12</v>
      </c>
      <c r="D99" s="63" t="s">
        <v>224</v>
      </c>
      <c r="E99" s="64"/>
      <c r="F99" s="65">
        <f>'MEMÓRIA DE CALCULO'!F96</f>
        <v>8</v>
      </c>
      <c r="G99" s="17">
        <v>239.45</v>
      </c>
      <c r="H99" s="78">
        <f t="shared" si="11"/>
        <v>293.25441499999994</v>
      </c>
      <c r="I99" s="79">
        <f t="shared" ref="I99" si="14">ROUND(F99 * H99, 2)</f>
        <v>2346.04</v>
      </c>
    </row>
    <row r="100" spans="1:9" x14ac:dyDescent="0.25">
      <c r="A100" s="61" t="s">
        <v>467</v>
      </c>
      <c r="B100" s="66" t="s">
        <v>116</v>
      </c>
      <c r="C100" s="63" t="s">
        <v>12</v>
      </c>
      <c r="D100" s="63" t="s">
        <v>117</v>
      </c>
      <c r="E100" s="64" t="s">
        <v>36</v>
      </c>
      <c r="F100" s="65">
        <f>'MEMÓRIA DE CALCULO'!F97</f>
        <v>8</v>
      </c>
      <c r="G100" s="17">
        <v>54.19</v>
      </c>
      <c r="H100" s="78">
        <f t="shared" si="11"/>
        <v>66.366492999999991</v>
      </c>
      <c r="I100" s="79">
        <f t="shared" si="13"/>
        <v>530.92999999999995</v>
      </c>
    </row>
    <row r="101" spans="1:9" ht="52.8" x14ac:dyDescent="0.25">
      <c r="A101" s="61" t="s">
        <v>468</v>
      </c>
      <c r="B101" s="66" t="s">
        <v>118</v>
      </c>
      <c r="C101" s="63" t="s">
        <v>12</v>
      </c>
      <c r="D101" s="63" t="s">
        <v>119</v>
      </c>
      <c r="E101" s="64" t="s">
        <v>43</v>
      </c>
      <c r="F101" s="65">
        <f>'MEMÓRIA DE CALCULO'!F98</f>
        <v>8</v>
      </c>
      <c r="G101" s="17">
        <v>342.98</v>
      </c>
      <c r="H101" s="78">
        <f t="shared" si="11"/>
        <v>420.04760599999997</v>
      </c>
      <c r="I101" s="79">
        <f t="shared" si="13"/>
        <v>3360.38</v>
      </c>
    </row>
    <row r="102" spans="1:9" ht="66" x14ac:dyDescent="0.25">
      <c r="A102" s="61" t="s">
        <v>469</v>
      </c>
      <c r="B102" s="66" t="s">
        <v>120</v>
      </c>
      <c r="C102" s="63" t="s">
        <v>12</v>
      </c>
      <c r="D102" s="63" t="s">
        <v>121</v>
      </c>
      <c r="E102" s="64" t="s">
        <v>43</v>
      </c>
      <c r="F102" s="65">
        <f>'MEMÓRIA DE CALCULO'!F99</f>
        <v>2</v>
      </c>
      <c r="G102" s="17">
        <v>486.15</v>
      </c>
      <c r="H102" s="78">
        <f t="shared" si="11"/>
        <v>595.38790499999993</v>
      </c>
      <c r="I102" s="79">
        <f t="shared" si="13"/>
        <v>1190.78</v>
      </c>
    </row>
    <row r="103" spans="1:9" ht="66" x14ac:dyDescent="0.25">
      <c r="A103" s="61" t="s">
        <v>631</v>
      </c>
      <c r="B103" s="66" t="s">
        <v>122</v>
      </c>
      <c r="C103" s="63" t="s">
        <v>12</v>
      </c>
      <c r="D103" s="63" t="s">
        <v>123</v>
      </c>
      <c r="E103" s="64" t="s">
        <v>36</v>
      </c>
      <c r="F103" s="65">
        <f>'MEMÓRIA DE CALCULO'!F100</f>
        <v>1</v>
      </c>
      <c r="G103" s="17">
        <v>699.46</v>
      </c>
      <c r="H103" s="78">
        <f t="shared" si="11"/>
        <v>856.62866199999996</v>
      </c>
      <c r="I103" s="79">
        <f t="shared" si="13"/>
        <v>856.63</v>
      </c>
    </row>
    <row r="104" spans="1:9" ht="39.6" x14ac:dyDescent="0.25">
      <c r="A104" s="61" t="s">
        <v>470</v>
      </c>
      <c r="B104" s="66" t="s">
        <v>124</v>
      </c>
      <c r="C104" s="63" t="s">
        <v>12</v>
      </c>
      <c r="D104" s="63" t="s">
        <v>125</v>
      </c>
      <c r="E104" s="64" t="s">
        <v>43</v>
      </c>
      <c r="F104" s="65">
        <f>'MEMÓRIA DE CALCULO'!F101</f>
        <v>2</v>
      </c>
      <c r="G104" s="17">
        <v>83.67</v>
      </c>
      <c r="H104" s="78">
        <f t="shared" si="11"/>
        <v>102.47064899999999</v>
      </c>
      <c r="I104" s="79">
        <f t="shared" si="13"/>
        <v>204.94</v>
      </c>
    </row>
    <row r="105" spans="1:9" ht="26.4" x14ac:dyDescent="0.25">
      <c r="A105" s="61" t="s">
        <v>471</v>
      </c>
      <c r="B105" s="66" t="s">
        <v>126</v>
      </c>
      <c r="C105" s="63" t="s">
        <v>12</v>
      </c>
      <c r="D105" s="63" t="s">
        <v>127</v>
      </c>
      <c r="E105" s="64" t="s">
        <v>43</v>
      </c>
      <c r="F105" s="65">
        <f>'MEMÓRIA DE CALCULO'!F102</f>
        <v>3</v>
      </c>
      <c r="G105" s="17">
        <v>75.739999999999995</v>
      </c>
      <c r="H105" s="78">
        <f t="shared" si="11"/>
        <v>92.758777999999992</v>
      </c>
      <c r="I105" s="79">
        <f t="shared" si="13"/>
        <v>278.27999999999997</v>
      </c>
    </row>
    <row r="106" spans="1:9" ht="52.8" x14ac:dyDescent="0.25">
      <c r="A106" s="61" t="s">
        <v>472</v>
      </c>
      <c r="B106" s="66" t="s">
        <v>128</v>
      </c>
      <c r="C106" s="63" t="s">
        <v>12</v>
      </c>
      <c r="D106" s="63" t="s">
        <v>129</v>
      </c>
      <c r="E106" s="64" t="s">
        <v>43</v>
      </c>
      <c r="F106" s="65">
        <f>'MEMÓRIA DE CALCULO'!F103</f>
        <v>8</v>
      </c>
      <c r="G106" s="17">
        <v>349.2</v>
      </c>
      <c r="H106" s="78">
        <f t="shared" si="11"/>
        <v>427.66523999999993</v>
      </c>
      <c r="I106" s="79">
        <f t="shared" si="13"/>
        <v>3421.32</v>
      </c>
    </row>
    <row r="107" spans="1:9" x14ac:dyDescent="0.25">
      <c r="A107" s="61" t="s">
        <v>473</v>
      </c>
      <c r="B107" s="66" t="s">
        <v>130</v>
      </c>
      <c r="C107" s="63" t="s">
        <v>12</v>
      </c>
      <c r="D107" s="63" t="s">
        <v>131</v>
      </c>
      <c r="E107" s="64" t="s">
        <v>36</v>
      </c>
      <c r="F107" s="65">
        <f>'MEMÓRIA DE CALCULO'!F104</f>
        <v>8</v>
      </c>
      <c r="G107" s="17">
        <v>66.760000000000005</v>
      </c>
      <c r="H107" s="78">
        <f t="shared" si="11"/>
        <v>81.760971999999995</v>
      </c>
      <c r="I107" s="79">
        <f t="shared" si="13"/>
        <v>654.09</v>
      </c>
    </row>
    <row r="108" spans="1:9" x14ac:dyDescent="0.25">
      <c r="A108" s="61" t="s">
        <v>474</v>
      </c>
      <c r="B108" s="66" t="s">
        <v>132</v>
      </c>
      <c r="C108" s="63" t="s">
        <v>12</v>
      </c>
      <c r="D108" s="63" t="s">
        <v>133</v>
      </c>
      <c r="E108" s="64" t="s">
        <v>36</v>
      </c>
      <c r="F108" s="65">
        <f>'MEMÓRIA DE CALCULO'!F105</f>
        <v>6</v>
      </c>
      <c r="G108" s="17">
        <v>67.489999999999995</v>
      </c>
      <c r="H108" s="78">
        <f t="shared" si="11"/>
        <v>82.655002999999994</v>
      </c>
      <c r="I108" s="79">
        <f t="shared" si="13"/>
        <v>495.93</v>
      </c>
    </row>
    <row r="109" spans="1:9" ht="26.4" x14ac:dyDescent="0.25">
      <c r="A109" s="61" t="s">
        <v>475</v>
      </c>
      <c r="B109" s="66" t="s">
        <v>134</v>
      </c>
      <c r="C109" s="63" t="s">
        <v>12</v>
      </c>
      <c r="D109" s="63" t="s">
        <v>135</v>
      </c>
      <c r="E109" s="64" t="s">
        <v>36</v>
      </c>
      <c r="F109" s="65">
        <f>'MEMÓRIA DE CALCULO'!F106</f>
        <v>10</v>
      </c>
      <c r="G109" s="17">
        <v>65.349999999999994</v>
      </c>
      <c r="H109" s="78">
        <f t="shared" si="11"/>
        <v>80.034144999999981</v>
      </c>
      <c r="I109" s="79">
        <f t="shared" si="13"/>
        <v>800.34</v>
      </c>
    </row>
    <row r="110" spans="1:9" ht="52.8" x14ac:dyDescent="0.25">
      <c r="A110" s="61" t="s">
        <v>476</v>
      </c>
      <c r="B110" s="66" t="s">
        <v>136</v>
      </c>
      <c r="C110" s="63" t="s">
        <v>12</v>
      </c>
      <c r="D110" s="63" t="s">
        <v>137</v>
      </c>
      <c r="E110" s="64" t="s">
        <v>43</v>
      </c>
      <c r="F110" s="65">
        <f>'MEMÓRIA DE CALCULO'!F107</f>
        <v>1</v>
      </c>
      <c r="G110" s="17">
        <v>226</v>
      </c>
      <c r="H110" s="78">
        <f t="shared" si="11"/>
        <v>276.78219999999999</v>
      </c>
      <c r="I110" s="79">
        <f t="shared" si="13"/>
        <v>276.77999999999997</v>
      </c>
    </row>
    <row r="111" spans="1:9" ht="52.8" x14ac:dyDescent="0.25">
      <c r="A111" s="61" t="s">
        <v>477</v>
      </c>
      <c r="B111" s="66" t="s">
        <v>138</v>
      </c>
      <c r="C111" s="63" t="s">
        <v>12</v>
      </c>
      <c r="D111" s="63" t="s">
        <v>139</v>
      </c>
      <c r="E111" s="64" t="s">
        <v>43</v>
      </c>
      <c r="F111" s="65">
        <f>'MEMÓRIA DE CALCULO'!F108</f>
        <v>3</v>
      </c>
      <c r="G111" s="17">
        <v>229.3</v>
      </c>
      <c r="H111" s="78">
        <f t="shared" si="11"/>
        <v>280.82371000000001</v>
      </c>
      <c r="I111" s="79">
        <f t="shared" si="13"/>
        <v>842.47</v>
      </c>
    </row>
    <row r="112" spans="1:9" x14ac:dyDescent="0.25">
      <c r="A112" s="58">
        <v>13</v>
      </c>
      <c r="B112" s="59"/>
      <c r="C112" s="59"/>
      <c r="D112" s="59" t="s">
        <v>140</v>
      </c>
      <c r="E112" s="59"/>
      <c r="F112" s="60">
        <f>'MEMÓRIA DE CALCULO'!F109</f>
        <v>0</v>
      </c>
      <c r="G112" s="18"/>
      <c r="H112" s="76">
        <f t="shared" si="11"/>
        <v>0</v>
      </c>
      <c r="I112" s="77">
        <f>SUM(I113:I131)</f>
        <v>27558.95</v>
      </c>
    </row>
    <row r="113" spans="1:9" ht="26.4" x14ac:dyDescent="0.25">
      <c r="A113" s="61" t="s">
        <v>632</v>
      </c>
      <c r="B113" s="62" t="s">
        <v>300</v>
      </c>
      <c r="C113" s="63" t="s">
        <v>304</v>
      </c>
      <c r="D113" s="68" t="str">
        <f>'Composição '!C4</f>
        <v>PLACA FOTOLUMINESCENTE PARA SINALIZAÇÃO DE EMERGÊNCIA, 25x12, INCLUSIVE FIXAÇÃO</v>
      </c>
      <c r="E113" s="64" t="s">
        <v>94</v>
      </c>
      <c r="F113" s="65">
        <f>'MEMÓRIA DE CALCULO'!F110</f>
        <v>22</v>
      </c>
      <c r="G113" s="17">
        <f>'Composição '!G10</f>
        <v>14.359200000000001</v>
      </c>
      <c r="H113" s="78">
        <f t="shared" si="11"/>
        <v>17.585712239999999</v>
      </c>
      <c r="I113" s="79">
        <f>ROUND(F113 * H113, 2)</f>
        <v>386.89</v>
      </c>
    </row>
    <row r="114" spans="1:9" ht="26.4" x14ac:dyDescent="0.25">
      <c r="A114" s="61" t="s">
        <v>633</v>
      </c>
      <c r="B114" s="62" t="s">
        <v>301</v>
      </c>
      <c r="C114" s="63" t="s">
        <v>304</v>
      </c>
      <c r="D114" s="63" t="str">
        <f>'Composição '!C14</f>
        <v>PLACA FOTOLUMINESCENTE PARA SINALIZAÇÃO DE EMERGÊNCIA, 30x60, INCLUSIVE FIXAÇÃO</v>
      </c>
      <c r="E114" s="64" t="s">
        <v>94</v>
      </c>
      <c r="F114" s="65">
        <f>'MEMÓRIA DE CALCULO'!F111</f>
        <v>1</v>
      </c>
      <c r="G114" s="17">
        <f>'Composição '!G20</f>
        <v>43.517899999999997</v>
      </c>
      <c r="H114" s="78">
        <f t="shared" si="11"/>
        <v>53.296372129999995</v>
      </c>
      <c r="I114" s="79">
        <f>ROUND(F114 * H114, 2)</f>
        <v>53.3</v>
      </c>
    </row>
    <row r="115" spans="1:9" ht="26.4" x14ac:dyDescent="0.25">
      <c r="A115" s="61" t="s">
        <v>634</v>
      </c>
      <c r="B115" s="62" t="s">
        <v>302</v>
      </c>
      <c r="C115" s="63" t="s">
        <v>304</v>
      </c>
      <c r="D115" s="63" t="str">
        <f>'Composição '!C23</f>
        <v>PLACA FOTOLUMINESCENTE PARA SINALIZAÇÃO DE EMERGÊNCIA, 25x25, INCLUSIVE FIXAÇÃO</v>
      </c>
      <c r="E115" s="64" t="s">
        <v>94</v>
      </c>
      <c r="F115" s="65">
        <f>'MEMÓRIA DE CALCULO'!F112</f>
        <v>18</v>
      </c>
      <c r="G115" s="17">
        <f>'Composição '!G29</f>
        <v>22.302290000000003</v>
      </c>
      <c r="H115" s="78">
        <f t="shared" si="11"/>
        <v>27.313614563000002</v>
      </c>
      <c r="I115" s="79">
        <f>ROUND(F115 * H115, 2)</f>
        <v>491.65</v>
      </c>
    </row>
    <row r="116" spans="1:9" ht="26.4" x14ac:dyDescent="0.25">
      <c r="A116" s="61" t="s">
        <v>635</v>
      </c>
      <c r="B116" s="66" t="s">
        <v>141</v>
      </c>
      <c r="C116" s="63" t="s">
        <v>12</v>
      </c>
      <c r="D116" s="63" t="s">
        <v>269</v>
      </c>
      <c r="E116" s="64" t="s">
        <v>36</v>
      </c>
      <c r="F116" s="65">
        <f>'MEMÓRIA DE CALCULO'!F113</f>
        <v>7</v>
      </c>
      <c r="G116" s="17">
        <v>209.54</v>
      </c>
      <c r="H116" s="78">
        <f t="shared" si="11"/>
        <v>256.62363799999997</v>
      </c>
      <c r="I116" s="79">
        <f t="shared" ref="I116:I130" si="15">ROUND(F116 * H116, 2)</f>
        <v>1796.37</v>
      </c>
    </row>
    <row r="117" spans="1:9" x14ac:dyDescent="0.25">
      <c r="A117" s="61" t="s">
        <v>636</v>
      </c>
      <c r="B117" s="66" t="s">
        <v>144</v>
      </c>
      <c r="C117" s="63" t="s">
        <v>25</v>
      </c>
      <c r="D117" s="63" t="s">
        <v>145</v>
      </c>
      <c r="E117" s="64" t="s">
        <v>94</v>
      </c>
      <c r="F117" s="65">
        <f>'MEMÓRIA DE CALCULO'!F114</f>
        <v>28</v>
      </c>
      <c r="G117" s="85">
        <v>23.87</v>
      </c>
      <c r="H117" s="78">
        <f t="shared" si="11"/>
        <v>29.233588999999998</v>
      </c>
      <c r="I117" s="79">
        <f>ROUND(F117 * H117, 2)</f>
        <v>818.54</v>
      </c>
    </row>
    <row r="118" spans="1:9" x14ac:dyDescent="0.25">
      <c r="A118" s="61" t="s">
        <v>637</v>
      </c>
      <c r="B118" s="62" t="s">
        <v>271</v>
      </c>
      <c r="C118" s="63" t="s">
        <v>12</v>
      </c>
      <c r="D118" s="63" t="s">
        <v>270</v>
      </c>
      <c r="E118" s="67" t="s">
        <v>94</v>
      </c>
      <c r="F118" s="65">
        <f>'MEMÓRIA DE CALCULO'!F115</f>
        <v>2</v>
      </c>
      <c r="G118" s="17">
        <v>122.34</v>
      </c>
      <c r="H118" s="78">
        <f t="shared" si="11"/>
        <v>149.82979799999998</v>
      </c>
      <c r="I118" s="79">
        <f t="shared" si="15"/>
        <v>299.66000000000003</v>
      </c>
    </row>
    <row r="119" spans="1:9" x14ac:dyDescent="0.25">
      <c r="A119" s="61" t="s">
        <v>638</v>
      </c>
      <c r="B119" s="62" t="s">
        <v>625</v>
      </c>
      <c r="C119" s="63" t="s">
        <v>304</v>
      </c>
      <c r="D119" s="63" t="str">
        <f>'Composição '!C70</f>
        <v>CENTRAL DE SISTEMA PARA ALARME PARA ATÉ 12 ENDEREÇOS</v>
      </c>
      <c r="E119" s="67" t="s">
        <v>94</v>
      </c>
      <c r="F119" s="65">
        <f>'MEMÓRIA DE CALCULO'!F116</f>
        <v>1</v>
      </c>
      <c r="G119" s="85">
        <f>'Composição '!G75</f>
        <v>642.71199999999999</v>
      </c>
      <c r="H119" s="78">
        <f t="shared" si="11"/>
        <v>787.12938639999993</v>
      </c>
      <c r="I119" s="79">
        <f t="shared" si="15"/>
        <v>787.13</v>
      </c>
    </row>
    <row r="120" spans="1:9" x14ac:dyDescent="0.25">
      <c r="A120" s="61" t="s">
        <v>639</v>
      </c>
      <c r="B120" s="62" t="s">
        <v>273</v>
      </c>
      <c r="C120" s="63" t="s">
        <v>12</v>
      </c>
      <c r="D120" s="63" t="s">
        <v>272</v>
      </c>
      <c r="E120" s="67" t="s">
        <v>94</v>
      </c>
      <c r="F120" s="65">
        <f>'MEMÓRIA DE CALCULO'!F117</f>
        <v>2</v>
      </c>
      <c r="G120" s="17">
        <v>66.7</v>
      </c>
      <c r="H120" s="78">
        <f t="shared" si="11"/>
        <v>81.687489999999997</v>
      </c>
      <c r="I120" s="79">
        <f t="shared" si="15"/>
        <v>163.37</v>
      </c>
    </row>
    <row r="121" spans="1:9" ht="52.8" x14ac:dyDescent="0.25">
      <c r="A121" s="61" t="s">
        <v>640</v>
      </c>
      <c r="B121" s="62" t="s">
        <v>303</v>
      </c>
      <c r="C121" s="63" t="s">
        <v>304</v>
      </c>
      <c r="D121" s="63" t="str">
        <f>'Composição '!C31</f>
        <v>ABRIGO PARA HIDRANTE, 75X45X17CM, COM REGISTRO GLOBO ANGULAR 45 GRAUS 2 1/2", ADAPTADOR STORZ 2 1/2", COM 2 MANGUEIRAS DE INCÊNDIO 15M 2 1/2" E ESGUICHO EM LATÃO 2 1/2" - FORNECIMENTO E INSTALAÇÃO.</v>
      </c>
      <c r="E121" s="64" t="s">
        <v>94</v>
      </c>
      <c r="F121" s="65">
        <f>'MEMÓRIA DE CALCULO'!F118</f>
        <v>2</v>
      </c>
      <c r="G121" s="17">
        <f>'Composição '!G42</f>
        <v>2598.4530719999998</v>
      </c>
      <c r="H121" s="78">
        <f t="shared" si="11"/>
        <v>3182.3254772783994</v>
      </c>
      <c r="I121" s="79">
        <f t="shared" si="15"/>
        <v>6364.65</v>
      </c>
    </row>
    <row r="122" spans="1:9" ht="39.6" x14ac:dyDescent="0.25">
      <c r="A122" s="61" t="s">
        <v>641</v>
      </c>
      <c r="B122" s="62" t="s">
        <v>307</v>
      </c>
      <c r="C122" s="63" t="s">
        <v>12</v>
      </c>
      <c r="D122" s="63" t="s">
        <v>313</v>
      </c>
      <c r="E122" s="67" t="s">
        <v>94</v>
      </c>
      <c r="F122" s="65">
        <f>'MEMÓRIA DE CALCULO'!F119</f>
        <v>1</v>
      </c>
      <c r="G122" s="17">
        <v>521.21</v>
      </c>
      <c r="H122" s="78">
        <f t="shared" si="11"/>
        <v>638.32588699999997</v>
      </c>
      <c r="I122" s="79">
        <f>ROUND(F122 * H122, 2)</f>
        <v>638.33000000000004</v>
      </c>
    </row>
    <row r="123" spans="1:9" x14ac:dyDescent="0.25">
      <c r="A123" s="61" t="s">
        <v>642</v>
      </c>
      <c r="B123" s="66" t="s">
        <v>142</v>
      </c>
      <c r="C123" s="63" t="s">
        <v>25</v>
      </c>
      <c r="D123" s="63" t="s">
        <v>143</v>
      </c>
      <c r="E123" s="64" t="s">
        <v>94</v>
      </c>
      <c r="F123" s="65">
        <f>'MEMÓRIA DE CALCULO'!F120</f>
        <v>2</v>
      </c>
      <c r="G123" s="85">
        <v>398.51</v>
      </c>
      <c r="H123" s="78">
        <f t="shared" si="11"/>
        <v>488.05519699999996</v>
      </c>
      <c r="I123" s="79">
        <f t="shared" si="15"/>
        <v>976.11</v>
      </c>
    </row>
    <row r="124" spans="1:9" ht="26.4" x14ac:dyDescent="0.25">
      <c r="A124" s="61" t="s">
        <v>643</v>
      </c>
      <c r="B124" s="66">
        <v>103009</v>
      </c>
      <c r="C124" s="63" t="s">
        <v>25</v>
      </c>
      <c r="D124" s="63" t="s">
        <v>305</v>
      </c>
      <c r="E124" s="64" t="s">
        <v>94</v>
      </c>
      <c r="F124" s="65">
        <f>'MEMÓRIA DE CALCULO'!F121</f>
        <v>1</v>
      </c>
      <c r="G124" s="85">
        <v>273.74</v>
      </c>
      <c r="H124" s="78">
        <f t="shared" si="11"/>
        <v>335.24937799999998</v>
      </c>
      <c r="I124" s="79">
        <f t="shared" si="15"/>
        <v>335.25</v>
      </c>
    </row>
    <row r="125" spans="1:9" ht="26.4" x14ac:dyDescent="0.25">
      <c r="A125" s="61" t="s">
        <v>644</v>
      </c>
      <c r="B125" s="62" t="s">
        <v>308</v>
      </c>
      <c r="C125" s="63" t="s">
        <v>12</v>
      </c>
      <c r="D125" s="63" t="s">
        <v>309</v>
      </c>
      <c r="E125" s="67" t="s">
        <v>94</v>
      </c>
      <c r="F125" s="65">
        <f>'MEMÓRIA DE CALCULO'!F122</f>
        <v>1</v>
      </c>
      <c r="G125" s="85">
        <v>436.77</v>
      </c>
      <c r="H125" s="78">
        <f t="shared" si="11"/>
        <v>534.91221899999994</v>
      </c>
      <c r="I125" s="79">
        <f>ROUND(F125 * H125, 2)</f>
        <v>534.91</v>
      </c>
    </row>
    <row r="126" spans="1:9" ht="26.4" x14ac:dyDescent="0.25">
      <c r="A126" s="61" t="s">
        <v>645</v>
      </c>
      <c r="B126" s="66">
        <v>101917</v>
      </c>
      <c r="C126" s="63" t="s">
        <v>25</v>
      </c>
      <c r="D126" s="63" t="s">
        <v>306</v>
      </c>
      <c r="E126" s="67" t="s">
        <v>94</v>
      </c>
      <c r="F126" s="65">
        <f>'MEMÓRIA DE CALCULO'!F123</f>
        <v>1</v>
      </c>
      <c r="G126" s="85">
        <v>155.09</v>
      </c>
      <c r="H126" s="78">
        <f t="shared" si="11"/>
        <v>189.93872299999998</v>
      </c>
      <c r="I126" s="79">
        <f t="shared" si="15"/>
        <v>189.94</v>
      </c>
    </row>
    <row r="127" spans="1:9" x14ac:dyDescent="0.25">
      <c r="A127" s="61" t="s">
        <v>646</v>
      </c>
      <c r="B127" s="62" t="s">
        <v>623</v>
      </c>
      <c r="C127" s="63" t="s">
        <v>14</v>
      </c>
      <c r="D127" s="63" t="s">
        <v>622</v>
      </c>
      <c r="E127" s="64" t="s">
        <v>94</v>
      </c>
      <c r="F127" s="65">
        <f>'MEMÓRIA DE CALCULO'!F124</f>
        <v>1</v>
      </c>
      <c r="G127" s="85">
        <v>2709.06</v>
      </c>
      <c r="H127" s="78">
        <f t="shared" si="11"/>
        <v>3317.7857819999995</v>
      </c>
      <c r="I127" s="79">
        <f t="shared" si="15"/>
        <v>3317.79</v>
      </c>
    </row>
    <row r="128" spans="1:9" x14ac:dyDescent="0.25">
      <c r="A128" s="61" t="s">
        <v>647</v>
      </c>
      <c r="B128" s="62" t="s">
        <v>311</v>
      </c>
      <c r="C128" s="63" t="s">
        <v>12</v>
      </c>
      <c r="D128" s="63" t="s">
        <v>310</v>
      </c>
      <c r="E128" s="67" t="s">
        <v>94</v>
      </c>
      <c r="F128" s="65">
        <f>'MEMÓRIA DE CALCULO'!F125</f>
        <v>1</v>
      </c>
      <c r="G128" s="17">
        <v>819.5</v>
      </c>
      <c r="H128" s="78">
        <f t="shared" si="11"/>
        <v>1003.6416499999999</v>
      </c>
      <c r="I128" s="79">
        <f t="shared" si="15"/>
        <v>1003.64</v>
      </c>
    </row>
    <row r="129" spans="1:9" ht="26.4" x14ac:dyDescent="0.25">
      <c r="A129" s="61" t="s">
        <v>648</v>
      </c>
      <c r="B129" s="62">
        <v>94499</v>
      </c>
      <c r="C129" s="63" t="s">
        <v>25</v>
      </c>
      <c r="D129" s="63" t="s">
        <v>317</v>
      </c>
      <c r="E129" s="67" t="s">
        <v>94</v>
      </c>
      <c r="F129" s="65">
        <f>'MEMÓRIA DE CALCULO'!F126</f>
        <v>1</v>
      </c>
      <c r="G129" s="85">
        <v>398.51</v>
      </c>
      <c r="H129" s="78">
        <f t="shared" si="11"/>
        <v>488.05519699999996</v>
      </c>
      <c r="I129" s="79">
        <f t="shared" si="15"/>
        <v>488.06</v>
      </c>
    </row>
    <row r="130" spans="1:9" ht="26.4" x14ac:dyDescent="0.25">
      <c r="A130" s="61" t="s">
        <v>649</v>
      </c>
      <c r="B130" s="62">
        <v>89451</v>
      </c>
      <c r="C130" s="63" t="s">
        <v>25</v>
      </c>
      <c r="D130" s="63" t="s">
        <v>316</v>
      </c>
      <c r="E130" s="67" t="s">
        <v>15</v>
      </c>
      <c r="F130" s="65">
        <f>'MEMÓRIA DE CALCULO'!F127</f>
        <v>6</v>
      </c>
      <c r="G130" s="85">
        <v>48.2</v>
      </c>
      <c r="H130" s="78">
        <f t="shared" si="11"/>
        <v>59.030540000000002</v>
      </c>
      <c r="I130" s="79">
        <f t="shared" si="15"/>
        <v>354.18</v>
      </c>
    </row>
    <row r="131" spans="1:9" ht="39.6" x14ac:dyDescent="0.25">
      <c r="A131" s="61" t="s">
        <v>650</v>
      </c>
      <c r="B131" s="66">
        <v>92367</v>
      </c>
      <c r="C131" s="63" t="s">
        <v>25</v>
      </c>
      <c r="D131" s="63" t="s">
        <v>312</v>
      </c>
      <c r="E131" s="64" t="s">
        <v>15</v>
      </c>
      <c r="F131" s="65">
        <f>'MEMÓRIA DE CALCULO'!F128</f>
        <v>60</v>
      </c>
      <c r="G131" s="85">
        <v>116.48</v>
      </c>
      <c r="H131" s="78">
        <f t="shared" si="11"/>
        <v>142.65305599999999</v>
      </c>
      <c r="I131" s="79">
        <f>ROUND(F131 * H131, 2)</f>
        <v>8559.18</v>
      </c>
    </row>
    <row r="132" spans="1:9" x14ac:dyDescent="0.25">
      <c r="A132" s="58">
        <v>14</v>
      </c>
      <c r="B132" s="59"/>
      <c r="C132" s="59"/>
      <c r="D132" s="59" t="s">
        <v>146</v>
      </c>
      <c r="E132" s="59"/>
      <c r="F132" s="60">
        <f>'MEMÓRIA DE CALCULO'!F129</f>
        <v>0</v>
      </c>
      <c r="G132" s="18"/>
      <c r="H132" s="76">
        <f t="shared" si="11"/>
        <v>0</v>
      </c>
      <c r="I132" s="77">
        <f>I133+I143+I166+I175+I189+I192</f>
        <v>93770.31</v>
      </c>
    </row>
    <row r="133" spans="1:9" x14ac:dyDescent="0.25">
      <c r="A133" s="58" t="s">
        <v>478</v>
      </c>
      <c r="B133" s="59"/>
      <c r="C133" s="59"/>
      <c r="D133" s="59" t="s">
        <v>378</v>
      </c>
      <c r="E133" s="59"/>
      <c r="F133" s="60">
        <f>'MEMÓRIA DE CALCULO'!F130</f>
        <v>0</v>
      </c>
      <c r="G133" s="18"/>
      <c r="H133" s="76">
        <f t="shared" si="11"/>
        <v>0</v>
      </c>
      <c r="I133" s="77">
        <f>SUM(I134:I142)</f>
        <v>8717.869999999999</v>
      </c>
    </row>
    <row r="134" spans="1:9" x14ac:dyDescent="0.25">
      <c r="A134" s="61" t="s">
        <v>651</v>
      </c>
      <c r="B134" s="66" t="s">
        <v>147</v>
      </c>
      <c r="C134" s="63" t="s">
        <v>25</v>
      </c>
      <c r="D134" s="63" t="s">
        <v>148</v>
      </c>
      <c r="E134" s="64" t="s">
        <v>94</v>
      </c>
      <c r="F134" s="65">
        <f>'MEMÓRIA DE CALCULO'!F131</f>
        <v>1</v>
      </c>
      <c r="G134" s="85">
        <v>161.63</v>
      </c>
      <c r="H134" s="78">
        <f t="shared" si="11"/>
        <v>197.94826099999997</v>
      </c>
      <c r="I134" s="79">
        <f>ROUND(F134 * H134, 2)</f>
        <v>197.95</v>
      </c>
    </row>
    <row r="135" spans="1:9" ht="26.4" x14ac:dyDescent="0.25">
      <c r="A135" s="61" t="s">
        <v>652</v>
      </c>
      <c r="B135" s="62" t="s">
        <v>226</v>
      </c>
      <c r="C135" s="63" t="s">
        <v>12</v>
      </c>
      <c r="D135" s="63" t="s">
        <v>225</v>
      </c>
      <c r="E135" s="64" t="s">
        <v>94</v>
      </c>
      <c r="F135" s="65">
        <f>'MEMÓRIA DE CALCULO'!F132</f>
        <v>3</v>
      </c>
      <c r="G135" s="17">
        <v>389.65</v>
      </c>
      <c r="H135" s="78">
        <f t="shared" si="11"/>
        <v>477.20435499999991</v>
      </c>
      <c r="I135" s="79">
        <f t="shared" ref="I135:I138" si="16">ROUND(F135 * H135, 2)</f>
        <v>1431.61</v>
      </c>
    </row>
    <row r="136" spans="1:9" x14ac:dyDescent="0.25">
      <c r="A136" s="61" t="s">
        <v>653</v>
      </c>
      <c r="B136" s="62" t="s">
        <v>387</v>
      </c>
      <c r="C136" s="63" t="s">
        <v>12</v>
      </c>
      <c r="D136" s="63" t="s">
        <v>386</v>
      </c>
      <c r="E136" s="67" t="s">
        <v>94</v>
      </c>
      <c r="F136" s="65">
        <f>'MEMÓRIA DE CALCULO'!F133</f>
        <v>1</v>
      </c>
      <c r="G136" s="17">
        <v>339.63</v>
      </c>
      <c r="H136" s="78">
        <f t="shared" si="11"/>
        <v>415.94486099999995</v>
      </c>
      <c r="I136" s="79">
        <f t="shared" ref="I136" si="17">ROUND(F136 * H136, 2)</f>
        <v>415.94</v>
      </c>
    </row>
    <row r="137" spans="1:9" ht="26.4" x14ac:dyDescent="0.25">
      <c r="A137" s="61" t="s">
        <v>654</v>
      </c>
      <c r="B137" s="62" t="s">
        <v>617</v>
      </c>
      <c r="C137" s="63" t="s">
        <v>14</v>
      </c>
      <c r="D137" s="63" t="s">
        <v>616</v>
      </c>
      <c r="E137" s="67" t="s">
        <v>94</v>
      </c>
      <c r="F137" s="65">
        <f>'MEMÓRIA DE CALCULO'!F134</f>
        <v>1</v>
      </c>
      <c r="G137" s="85">
        <v>2453.5100000000002</v>
      </c>
      <c r="H137" s="78">
        <f t="shared" si="11"/>
        <v>3004.813697</v>
      </c>
      <c r="I137" s="79">
        <f t="shared" si="16"/>
        <v>3004.81</v>
      </c>
    </row>
    <row r="138" spans="1:9" ht="26.4" x14ac:dyDescent="0.25">
      <c r="A138" s="61" t="s">
        <v>655</v>
      </c>
      <c r="B138" s="62" t="s">
        <v>355</v>
      </c>
      <c r="C138" s="63" t="s">
        <v>304</v>
      </c>
      <c r="D138" s="63" t="str">
        <f>'Composição '!C45</f>
        <v>CAIXA DE PASSAGEM ELÉTRICA EM PVC, DIMENSÕES 30X30, DE EMBUTIR</v>
      </c>
      <c r="E138" s="67" t="s">
        <v>94</v>
      </c>
      <c r="F138" s="65">
        <f>'MEMÓRIA DE CALCULO'!F135</f>
        <v>1</v>
      </c>
      <c r="G138" s="17">
        <f>'Composição '!G50</f>
        <v>62.422000000000004</v>
      </c>
      <c r="H138" s="78">
        <f t="shared" si="11"/>
        <v>76.448223400000003</v>
      </c>
      <c r="I138" s="79">
        <f t="shared" si="16"/>
        <v>76.45</v>
      </c>
    </row>
    <row r="139" spans="1:9" ht="26.4" x14ac:dyDescent="0.25">
      <c r="A139" s="61" t="s">
        <v>656</v>
      </c>
      <c r="B139" s="62" t="s">
        <v>615</v>
      </c>
      <c r="C139" s="63" t="s">
        <v>14</v>
      </c>
      <c r="D139" s="63" t="s">
        <v>381</v>
      </c>
      <c r="E139" s="67" t="s">
        <v>94</v>
      </c>
      <c r="F139" s="65">
        <f>'MEMÓRIA DE CALCULO'!F136</f>
        <v>4</v>
      </c>
      <c r="G139" s="85">
        <v>133.83000000000001</v>
      </c>
      <c r="H139" s="78">
        <f t="shared" ref="H139:H202" si="18">G139*(1+$I$10)</f>
        <v>163.901601</v>
      </c>
      <c r="I139" s="79">
        <f t="shared" ref="I139" si="19">ROUND(F139 * H139, 2)</f>
        <v>655.61</v>
      </c>
    </row>
    <row r="140" spans="1:9" ht="39.6" x14ac:dyDescent="0.25">
      <c r="A140" s="61" t="s">
        <v>657</v>
      </c>
      <c r="B140" s="62" t="s">
        <v>383</v>
      </c>
      <c r="C140" s="63" t="s">
        <v>12</v>
      </c>
      <c r="D140" s="63" t="s">
        <v>382</v>
      </c>
      <c r="E140" s="67" t="s">
        <v>94</v>
      </c>
      <c r="F140" s="65">
        <f>'MEMÓRIA DE CALCULO'!F137</f>
        <v>3</v>
      </c>
      <c r="G140" s="17">
        <v>344.14</v>
      </c>
      <c r="H140" s="78">
        <f t="shared" si="18"/>
        <v>421.46825799999993</v>
      </c>
      <c r="I140" s="79">
        <f t="shared" ref="I140:I142" si="20">ROUND(F140 * H140, 2)</f>
        <v>1264.4000000000001</v>
      </c>
    </row>
    <row r="141" spans="1:9" ht="39.6" x14ac:dyDescent="0.25">
      <c r="A141" s="61" t="s">
        <v>658</v>
      </c>
      <c r="B141" s="62" t="s">
        <v>385</v>
      </c>
      <c r="C141" s="63" t="s">
        <v>12</v>
      </c>
      <c r="D141" s="63" t="s">
        <v>384</v>
      </c>
      <c r="E141" s="67" t="s">
        <v>94</v>
      </c>
      <c r="F141" s="65">
        <f>'MEMÓRIA DE CALCULO'!F138</f>
        <v>2</v>
      </c>
      <c r="G141" s="17">
        <v>102.77</v>
      </c>
      <c r="H141" s="78">
        <f t="shared" si="18"/>
        <v>125.86241899999999</v>
      </c>
      <c r="I141" s="79">
        <f t="shared" si="20"/>
        <v>251.72</v>
      </c>
    </row>
    <row r="142" spans="1:9" ht="26.4" x14ac:dyDescent="0.25">
      <c r="A142" s="61" t="s">
        <v>659</v>
      </c>
      <c r="B142" s="62" t="s">
        <v>389</v>
      </c>
      <c r="C142" s="63" t="s">
        <v>12</v>
      </c>
      <c r="D142" s="63" t="s">
        <v>388</v>
      </c>
      <c r="E142" s="67" t="s">
        <v>15</v>
      </c>
      <c r="F142" s="65">
        <f>'MEMÓRIA DE CALCULO'!F139</f>
        <v>12</v>
      </c>
      <c r="G142" s="17">
        <v>96.58</v>
      </c>
      <c r="H142" s="78">
        <f t="shared" si="18"/>
        <v>118.28152599999999</v>
      </c>
      <c r="I142" s="79">
        <f t="shared" si="20"/>
        <v>1419.38</v>
      </c>
    </row>
    <row r="143" spans="1:9" x14ac:dyDescent="0.25">
      <c r="A143" s="58" t="s">
        <v>479</v>
      </c>
      <c r="B143" s="59"/>
      <c r="C143" s="59"/>
      <c r="D143" s="59" t="s">
        <v>318</v>
      </c>
      <c r="E143" s="59"/>
      <c r="F143" s="60">
        <f>'MEMÓRIA DE CALCULO'!F140</f>
        <v>0</v>
      </c>
      <c r="G143" s="18"/>
      <c r="H143" s="76">
        <f t="shared" si="18"/>
        <v>0</v>
      </c>
      <c r="I143" s="77">
        <f>SUM(I144:I165)</f>
        <v>29648.789999999997</v>
      </c>
    </row>
    <row r="144" spans="1:9" ht="39.6" x14ac:dyDescent="0.25">
      <c r="A144" s="61" t="s">
        <v>660</v>
      </c>
      <c r="B144" s="62" t="s">
        <v>319</v>
      </c>
      <c r="C144" s="63" t="s">
        <v>12</v>
      </c>
      <c r="D144" s="63" t="s">
        <v>320</v>
      </c>
      <c r="E144" s="67" t="s">
        <v>15</v>
      </c>
      <c r="F144" s="65">
        <f>'MEMÓRIA DE CALCULO'!F141</f>
        <v>263</v>
      </c>
      <c r="G144" s="17">
        <v>2.8</v>
      </c>
      <c r="H144" s="78">
        <f t="shared" si="18"/>
        <v>3.4291599999999995</v>
      </c>
      <c r="I144" s="79">
        <f>ROUND(F144 * H144, 2)</f>
        <v>901.87</v>
      </c>
    </row>
    <row r="145" spans="1:9" ht="39.6" x14ac:dyDescent="0.25">
      <c r="A145" s="61" t="s">
        <v>661</v>
      </c>
      <c r="B145" s="62" t="s">
        <v>319</v>
      </c>
      <c r="C145" s="63" t="s">
        <v>12</v>
      </c>
      <c r="D145" s="63" t="s">
        <v>321</v>
      </c>
      <c r="E145" s="67" t="s">
        <v>15</v>
      </c>
      <c r="F145" s="65">
        <f>'MEMÓRIA DE CALCULO'!F142</f>
        <v>203</v>
      </c>
      <c r="G145" s="17">
        <v>2.8</v>
      </c>
      <c r="H145" s="78">
        <f t="shared" si="18"/>
        <v>3.4291599999999995</v>
      </c>
      <c r="I145" s="79">
        <f>ROUND(F145 * H145, 2)</f>
        <v>696.12</v>
      </c>
    </row>
    <row r="146" spans="1:9" ht="39.6" x14ac:dyDescent="0.25">
      <c r="A146" s="61" t="s">
        <v>662</v>
      </c>
      <c r="B146" s="62" t="s">
        <v>319</v>
      </c>
      <c r="C146" s="63" t="s">
        <v>12</v>
      </c>
      <c r="D146" s="63" t="s">
        <v>322</v>
      </c>
      <c r="E146" s="67" t="s">
        <v>15</v>
      </c>
      <c r="F146" s="65">
        <f>'MEMÓRIA DE CALCULO'!F143</f>
        <v>165</v>
      </c>
      <c r="G146" s="17">
        <v>2.8</v>
      </c>
      <c r="H146" s="78">
        <f t="shared" si="18"/>
        <v>3.4291599999999995</v>
      </c>
      <c r="I146" s="79">
        <f>ROUND(F146 * H146, 2)</f>
        <v>565.80999999999995</v>
      </c>
    </row>
    <row r="147" spans="1:9" ht="39.6" x14ac:dyDescent="0.25">
      <c r="A147" s="61" t="s">
        <v>663</v>
      </c>
      <c r="B147" s="62" t="s">
        <v>319</v>
      </c>
      <c r="C147" s="63" t="s">
        <v>12</v>
      </c>
      <c r="D147" s="63" t="s">
        <v>323</v>
      </c>
      <c r="E147" s="67" t="s">
        <v>15</v>
      </c>
      <c r="F147" s="65">
        <f>'MEMÓRIA DE CALCULO'!F144</f>
        <v>370</v>
      </c>
      <c r="G147" s="17">
        <v>2.8</v>
      </c>
      <c r="H147" s="78">
        <f t="shared" si="18"/>
        <v>3.4291599999999995</v>
      </c>
      <c r="I147" s="79">
        <f>ROUND(F147 * H147, 2)</f>
        <v>1268.79</v>
      </c>
    </row>
    <row r="148" spans="1:9" ht="39.6" x14ac:dyDescent="0.25">
      <c r="A148" s="61" t="s">
        <v>664</v>
      </c>
      <c r="B148" s="62" t="s">
        <v>324</v>
      </c>
      <c r="C148" s="63" t="s">
        <v>12</v>
      </c>
      <c r="D148" s="63" t="s">
        <v>325</v>
      </c>
      <c r="E148" s="67" t="s">
        <v>15</v>
      </c>
      <c r="F148" s="65">
        <f>'MEMÓRIA DE CALCULO'!F145</f>
        <v>140</v>
      </c>
      <c r="G148" s="17">
        <v>4.43</v>
      </c>
      <c r="H148" s="78">
        <f t="shared" si="18"/>
        <v>5.4254209999999992</v>
      </c>
      <c r="I148" s="79">
        <f>ROUND(F148 * H148, 2)</f>
        <v>759.56</v>
      </c>
    </row>
    <row r="149" spans="1:9" ht="39.6" x14ac:dyDescent="0.25">
      <c r="A149" s="61" t="s">
        <v>665</v>
      </c>
      <c r="B149" s="62" t="s">
        <v>324</v>
      </c>
      <c r="C149" s="63" t="s">
        <v>12</v>
      </c>
      <c r="D149" s="63" t="s">
        <v>326</v>
      </c>
      <c r="E149" s="67" t="s">
        <v>15</v>
      </c>
      <c r="F149" s="65">
        <f>'MEMÓRIA DE CALCULO'!F146</f>
        <v>354</v>
      </c>
      <c r="G149" s="17">
        <v>4.43</v>
      </c>
      <c r="H149" s="78">
        <f t="shared" si="18"/>
        <v>5.4254209999999992</v>
      </c>
      <c r="I149" s="79">
        <f t="shared" ref="I149:I152" si="21">ROUND(F149 * H149, 2)</f>
        <v>1920.6</v>
      </c>
    </row>
    <row r="150" spans="1:9" ht="39.6" x14ac:dyDescent="0.25">
      <c r="A150" s="61" t="s">
        <v>666</v>
      </c>
      <c r="B150" s="62" t="s">
        <v>324</v>
      </c>
      <c r="C150" s="63" t="s">
        <v>12</v>
      </c>
      <c r="D150" s="63" t="s">
        <v>327</v>
      </c>
      <c r="E150" s="67" t="s">
        <v>15</v>
      </c>
      <c r="F150" s="65">
        <f>'MEMÓRIA DE CALCULO'!F147</f>
        <v>154</v>
      </c>
      <c r="G150" s="17">
        <v>4.43</v>
      </c>
      <c r="H150" s="78">
        <f t="shared" si="18"/>
        <v>5.4254209999999992</v>
      </c>
      <c r="I150" s="79">
        <f t="shared" si="21"/>
        <v>835.51</v>
      </c>
    </row>
    <row r="151" spans="1:9" ht="39.6" x14ac:dyDescent="0.25">
      <c r="A151" s="61" t="s">
        <v>667</v>
      </c>
      <c r="B151" s="62" t="s">
        <v>324</v>
      </c>
      <c r="C151" s="63" t="s">
        <v>12</v>
      </c>
      <c r="D151" s="63" t="s">
        <v>328</v>
      </c>
      <c r="E151" s="67" t="s">
        <v>15</v>
      </c>
      <c r="F151" s="65">
        <f>'MEMÓRIA DE CALCULO'!F148</f>
        <v>638</v>
      </c>
      <c r="G151" s="17">
        <v>4.43</v>
      </c>
      <c r="H151" s="78">
        <f t="shared" si="18"/>
        <v>5.4254209999999992</v>
      </c>
      <c r="I151" s="79">
        <f t="shared" si="21"/>
        <v>3461.42</v>
      </c>
    </row>
    <row r="152" spans="1:9" ht="39.6" x14ac:dyDescent="0.25">
      <c r="A152" s="61" t="s">
        <v>668</v>
      </c>
      <c r="B152" s="62" t="s">
        <v>324</v>
      </c>
      <c r="C152" s="63" t="s">
        <v>12</v>
      </c>
      <c r="D152" s="63" t="s">
        <v>329</v>
      </c>
      <c r="E152" s="67" t="s">
        <v>15</v>
      </c>
      <c r="F152" s="65">
        <f>'MEMÓRIA DE CALCULO'!F149</f>
        <v>585</v>
      </c>
      <c r="G152" s="17">
        <v>4.43</v>
      </c>
      <c r="H152" s="78">
        <f t="shared" si="18"/>
        <v>5.4254209999999992</v>
      </c>
      <c r="I152" s="79">
        <f t="shared" si="21"/>
        <v>3173.87</v>
      </c>
    </row>
    <row r="153" spans="1:9" ht="39.6" x14ac:dyDescent="0.25">
      <c r="A153" s="61" t="s">
        <v>669</v>
      </c>
      <c r="B153" s="62" t="s">
        <v>330</v>
      </c>
      <c r="C153" s="63" t="s">
        <v>12</v>
      </c>
      <c r="D153" s="63" t="s">
        <v>331</v>
      </c>
      <c r="E153" s="67" t="s">
        <v>15</v>
      </c>
      <c r="F153" s="65">
        <f>'MEMÓRIA DE CALCULO'!F150</f>
        <v>115</v>
      </c>
      <c r="G153" s="17">
        <v>6.1</v>
      </c>
      <c r="H153" s="78">
        <f t="shared" si="18"/>
        <v>7.4706699999999993</v>
      </c>
      <c r="I153" s="79">
        <f t="shared" ref="I153:I157" si="22">ROUND(F153 * H153, 2)</f>
        <v>859.13</v>
      </c>
    </row>
    <row r="154" spans="1:9" ht="39.6" x14ac:dyDescent="0.25">
      <c r="A154" s="61" t="s">
        <v>670</v>
      </c>
      <c r="B154" s="62" t="s">
        <v>330</v>
      </c>
      <c r="C154" s="63" t="s">
        <v>12</v>
      </c>
      <c r="D154" s="63" t="s">
        <v>332</v>
      </c>
      <c r="E154" s="67" t="s">
        <v>15</v>
      </c>
      <c r="F154" s="65">
        <f>'MEMÓRIA DE CALCULO'!F151</f>
        <v>115</v>
      </c>
      <c r="G154" s="17">
        <v>6.1</v>
      </c>
      <c r="H154" s="78">
        <f t="shared" si="18"/>
        <v>7.4706699999999993</v>
      </c>
      <c r="I154" s="79">
        <f t="shared" si="22"/>
        <v>859.13</v>
      </c>
    </row>
    <row r="155" spans="1:9" ht="39.6" x14ac:dyDescent="0.25">
      <c r="A155" s="61" t="s">
        <v>671</v>
      </c>
      <c r="B155" s="62" t="s">
        <v>330</v>
      </c>
      <c r="C155" s="63" t="s">
        <v>12</v>
      </c>
      <c r="D155" s="63" t="s">
        <v>333</v>
      </c>
      <c r="E155" s="67" t="s">
        <v>15</v>
      </c>
      <c r="F155" s="65">
        <f>'MEMÓRIA DE CALCULO'!F152</f>
        <v>60</v>
      </c>
      <c r="G155" s="17">
        <v>6.1</v>
      </c>
      <c r="H155" s="78">
        <f t="shared" si="18"/>
        <v>7.4706699999999993</v>
      </c>
      <c r="I155" s="79">
        <f t="shared" si="22"/>
        <v>448.24</v>
      </c>
    </row>
    <row r="156" spans="1:9" ht="39.6" x14ac:dyDescent="0.25">
      <c r="A156" s="61" t="s">
        <v>672</v>
      </c>
      <c r="B156" s="62" t="s">
        <v>335</v>
      </c>
      <c r="C156" s="63" t="s">
        <v>12</v>
      </c>
      <c r="D156" s="63" t="s">
        <v>334</v>
      </c>
      <c r="E156" s="67" t="s">
        <v>15</v>
      </c>
      <c r="F156" s="65">
        <f>'MEMÓRIA DE CALCULO'!F153</f>
        <v>100</v>
      </c>
      <c r="G156" s="17">
        <v>8.57</v>
      </c>
      <c r="H156" s="78">
        <f t="shared" si="18"/>
        <v>10.495678999999999</v>
      </c>
      <c r="I156" s="79">
        <f t="shared" si="22"/>
        <v>1049.57</v>
      </c>
    </row>
    <row r="157" spans="1:9" ht="39.6" x14ac:dyDescent="0.25">
      <c r="A157" s="61" t="s">
        <v>673</v>
      </c>
      <c r="B157" s="62" t="s">
        <v>336</v>
      </c>
      <c r="C157" s="63" t="s">
        <v>12</v>
      </c>
      <c r="D157" s="63" t="s">
        <v>337</v>
      </c>
      <c r="E157" s="67" t="s">
        <v>15</v>
      </c>
      <c r="F157" s="65">
        <f>'MEMÓRIA DE CALCULO'!F154</f>
        <v>20</v>
      </c>
      <c r="G157" s="17">
        <v>13.68</v>
      </c>
      <c r="H157" s="78">
        <f t="shared" si="18"/>
        <v>16.753895999999997</v>
      </c>
      <c r="I157" s="79">
        <f t="shared" si="22"/>
        <v>335.08</v>
      </c>
    </row>
    <row r="158" spans="1:9" ht="39.6" x14ac:dyDescent="0.25">
      <c r="A158" s="61" t="s">
        <v>674</v>
      </c>
      <c r="B158" s="62" t="s">
        <v>336</v>
      </c>
      <c r="C158" s="63" t="s">
        <v>12</v>
      </c>
      <c r="D158" s="63" t="s">
        <v>338</v>
      </c>
      <c r="E158" s="67" t="s">
        <v>15</v>
      </c>
      <c r="F158" s="65">
        <f>'MEMÓRIA DE CALCULO'!F155</f>
        <v>10</v>
      </c>
      <c r="G158" s="17">
        <v>13.68</v>
      </c>
      <c r="H158" s="78">
        <f t="shared" si="18"/>
        <v>16.753895999999997</v>
      </c>
      <c r="I158" s="79">
        <f t="shared" ref="I158" si="23">ROUND(F158 * H158, 2)</f>
        <v>167.54</v>
      </c>
    </row>
    <row r="159" spans="1:9" ht="39.6" x14ac:dyDescent="0.25">
      <c r="A159" s="61" t="s">
        <v>675</v>
      </c>
      <c r="B159" s="62" t="s">
        <v>336</v>
      </c>
      <c r="C159" s="63" t="s">
        <v>12</v>
      </c>
      <c r="D159" s="63" t="s">
        <v>339</v>
      </c>
      <c r="E159" s="67" t="s">
        <v>15</v>
      </c>
      <c r="F159" s="65">
        <f>'MEMÓRIA DE CALCULO'!F156</f>
        <v>40</v>
      </c>
      <c r="G159" s="17">
        <v>13.68</v>
      </c>
      <c r="H159" s="78">
        <f t="shared" si="18"/>
        <v>16.753895999999997</v>
      </c>
      <c r="I159" s="79">
        <f t="shared" ref="I159:I163" si="24">ROUND(F159 * H159, 2)</f>
        <v>670.16</v>
      </c>
    </row>
    <row r="160" spans="1:9" ht="39.6" x14ac:dyDescent="0.25">
      <c r="A160" s="61" t="s">
        <v>676</v>
      </c>
      <c r="B160" s="62" t="s">
        <v>340</v>
      </c>
      <c r="C160" s="63" t="s">
        <v>12</v>
      </c>
      <c r="D160" s="63" t="s">
        <v>341</v>
      </c>
      <c r="E160" s="67" t="s">
        <v>15</v>
      </c>
      <c r="F160" s="65">
        <f>'MEMÓRIA DE CALCULO'!F157</f>
        <v>60</v>
      </c>
      <c r="G160" s="17">
        <v>20.329999999999998</v>
      </c>
      <c r="H160" s="78">
        <f t="shared" si="18"/>
        <v>24.898150999999995</v>
      </c>
      <c r="I160" s="79">
        <f t="shared" si="24"/>
        <v>1493.89</v>
      </c>
    </row>
    <row r="161" spans="1:9" ht="39.6" x14ac:dyDescent="0.25">
      <c r="A161" s="61" t="s">
        <v>677</v>
      </c>
      <c r="B161" s="62" t="s">
        <v>340</v>
      </c>
      <c r="C161" s="63" t="s">
        <v>12</v>
      </c>
      <c r="D161" s="63" t="s">
        <v>342</v>
      </c>
      <c r="E161" s="67" t="s">
        <v>15</v>
      </c>
      <c r="F161" s="65">
        <f>'MEMÓRIA DE CALCULO'!F158</f>
        <v>30</v>
      </c>
      <c r="G161" s="17">
        <v>20.329999999999998</v>
      </c>
      <c r="H161" s="78">
        <f t="shared" si="18"/>
        <v>24.898150999999995</v>
      </c>
      <c r="I161" s="79">
        <f t="shared" si="24"/>
        <v>746.94</v>
      </c>
    </row>
    <row r="162" spans="1:9" ht="39.6" x14ac:dyDescent="0.25">
      <c r="A162" s="61" t="s">
        <v>678</v>
      </c>
      <c r="B162" s="62" t="s">
        <v>343</v>
      </c>
      <c r="C162" s="63" t="s">
        <v>12</v>
      </c>
      <c r="D162" s="63" t="s">
        <v>347</v>
      </c>
      <c r="E162" s="67" t="s">
        <v>15</v>
      </c>
      <c r="F162" s="65">
        <f>'MEMÓRIA DE CALCULO'!F159</f>
        <v>35</v>
      </c>
      <c r="G162" s="17">
        <v>28.86</v>
      </c>
      <c r="H162" s="78">
        <f t="shared" si="18"/>
        <v>35.344842</v>
      </c>
      <c r="I162" s="79">
        <f t="shared" si="24"/>
        <v>1237.07</v>
      </c>
    </row>
    <row r="163" spans="1:9" ht="39.6" x14ac:dyDescent="0.25">
      <c r="A163" s="61" t="s">
        <v>679</v>
      </c>
      <c r="B163" s="62" t="s">
        <v>344</v>
      </c>
      <c r="C163" s="63" t="s">
        <v>12</v>
      </c>
      <c r="D163" s="63" t="s">
        <v>346</v>
      </c>
      <c r="E163" s="67" t="s">
        <v>15</v>
      </c>
      <c r="F163" s="65">
        <f>'MEMÓRIA DE CALCULO'!F160</f>
        <v>135</v>
      </c>
      <c r="G163" s="17">
        <v>36.270000000000003</v>
      </c>
      <c r="H163" s="78">
        <f t="shared" si="18"/>
        <v>44.419868999999998</v>
      </c>
      <c r="I163" s="79">
        <f t="shared" si="24"/>
        <v>5996.68</v>
      </c>
    </row>
    <row r="164" spans="1:9" ht="39.6" x14ac:dyDescent="0.25">
      <c r="A164" s="61" t="s">
        <v>680</v>
      </c>
      <c r="B164" s="62" t="s">
        <v>344</v>
      </c>
      <c r="C164" s="63" t="s">
        <v>12</v>
      </c>
      <c r="D164" s="63" t="s">
        <v>345</v>
      </c>
      <c r="E164" s="67" t="s">
        <v>15</v>
      </c>
      <c r="F164" s="65">
        <f>'MEMÓRIA DE CALCULO'!F161</f>
        <v>45</v>
      </c>
      <c r="G164" s="17">
        <v>36.270000000000003</v>
      </c>
      <c r="H164" s="78">
        <f t="shared" si="18"/>
        <v>44.419868999999998</v>
      </c>
      <c r="I164" s="79">
        <f t="shared" ref="I164:I165" si="25">ROUND(F164 * H164, 2)</f>
        <v>1998.89</v>
      </c>
    </row>
    <row r="165" spans="1:9" ht="26.4" x14ac:dyDescent="0.25">
      <c r="A165" s="61" t="s">
        <v>681</v>
      </c>
      <c r="B165" s="62" t="s">
        <v>380</v>
      </c>
      <c r="C165" s="63" t="s">
        <v>12</v>
      </c>
      <c r="D165" s="63" t="s">
        <v>379</v>
      </c>
      <c r="E165" s="67" t="s">
        <v>15</v>
      </c>
      <c r="F165" s="65">
        <f>'MEMÓRIA DE CALCULO'!F162</f>
        <v>9</v>
      </c>
      <c r="G165" s="17">
        <v>18.41</v>
      </c>
      <c r="H165" s="78">
        <f t="shared" si="18"/>
        <v>22.546726999999997</v>
      </c>
      <c r="I165" s="79">
        <f t="shared" si="25"/>
        <v>202.92</v>
      </c>
    </row>
    <row r="166" spans="1:9" x14ac:dyDescent="0.25">
      <c r="A166" s="58" t="s">
        <v>480</v>
      </c>
      <c r="B166" s="59"/>
      <c r="C166" s="59"/>
      <c r="D166" s="59" t="s">
        <v>348</v>
      </c>
      <c r="E166" s="59"/>
      <c r="F166" s="60">
        <f>'MEMÓRIA DE CALCULO'!F163</f>
        <v>0</v>
      </c>
      <c r="G166" s="18"/>
      <c r="H166" s="76">
        <f t="shared" si="18"/>
        <v>0</v>
      </c>
      <c r="I166" s="77">
        <f>SUM(I167:I174)</f>
        <v>2631.58</v>
      </c>
    </row>
    <row r="167" spans="1:9" ht="26.4" x14ac:dyDescent="0.25">
      <c r="A167" s="61" t="s">
        <v>682</v>
      </c>
      <c r="B167" s="66">
        <v>93653</v>
      </c>
      <c r="C167" s="63" t="s">
        <v>25</v>
      </c>
      <c r="D167" s="63" t="s">
        <v>236</v>
      </c>
      <c r="E167" s="67" t="s">
        <v>94</v>
      </c>
      <c r="F167" s="65">
        <f>'MEMÓRIA DE CALCULO'!F164</f>
        <v>9</v>
      </c>
      <c r="G167" s="85">
        <v>17</v>
      </c>
      <c r="H167" s="78">
        <f t="shared" si="18"/>
        <v>20.819899999999997</v>
      </c>
      <c r="I167" s="79">
        <f>ROUND(F167 * H167, 2)</f>
        <v>187.38</v>
      </c>
    </row>
    <row r="168" spans="1:9" ht="26.4" x14ac:dyDescent="0.25">
      <c r="A168" s="61" t="s">
        <v>683</v>
      </c>
      <c r="B168" s="66">
        <v>93655</v>
      </c>
      <c r="C168" s="63" t="s">
        <v>25</v>
      </c>
      <c r="D168" s="63" t="s">
        <v>237</v>
      </c>
      <c r="E168" s="67" t="s">
        <v>94</v>
      </c>
      <c r="F168" s="65">
        <f>'MEMÓRIA DE CALCULO'!F165</f>
        <v>13</v>
      </c>
      <c r="G168" s="85">
        <v>18.98</v>
      </c>
      <c r="H168" s="78">
        <f t="shared" si="18"/>
        <v>23.244805999999997</v>
      </c>
      <c r="I168" s="79">
        <f t="shared" ref="I168:I174" si="26">ROUND(F168 * H168, 2)</f>
        <v>302.18</v>
      </c>
    </row>
    <row r="169" spans="1:9" ht="26.4" x14ac:dyDescent="0.25">
      <c r="A169" s="61" t="s">
        <v>684</v>
      </c>
      <c r="B169" s="66">
        <v>93662</v>
      </c>
      <c r="C169" s="63" t="s">
        <v>25</v>
      </c>
      <c r="D169" s="63" t="s">
        <v>238</v>
      </c>
      <c r="E169" s="67" t="s">
        <v>94</v>
      </c>
      <c r="F169" s="65">
        <f>'MEMÓRIA DE CALCULO'!F166</f>
        <v>1</v>
      </c>
      <c r="G169" s="85">
        <v>89.82</v>
      </c>
      <c r="H169" s="78">
        <f t="shared" si="18"/>
        <v>110.00255399999999</v>
      </c>
      <c r="I169" s="79">
        <f t="shared" si="26"/>
        <v>110</v>
      </c>
    </row>
    <row r="170" spans="1:9" ht="26.4" x14ac:dyDescent="0.25">
      <c r="A170" s="61" t="s">
        <v>685</v>
      </c>
      <c r="B170" s="66">
        <v>93665</v>
      </c>
      <c r="C170" s="63" t="s">
        <v>25</v>
      </c>
      <c r="D170" s="63" t="s">
        <v>239</v>
      </c>
      <c r="E170" s="67" t="s">
        <v>94</v>
      </c>
      <c r="F170" s="65">
        <f>'MEMÓRIA DE CALCULO'!F167</f>
        <v>1</v>
      </c>
      <c r="G170" s="85">
        <v>96.53</v>
      </c>
      <c r="H170" s="78">
        <f t="shared" si="18"/>
        <v>118.22029099999999</v>
      </c>
      <c r="I170" s="79">
        <f t="shared" si="26"/>
        <v>118.22</v>
      </c>
    </row>
    <row r="171" spans="1:9" ht="26.4" x14ac:dyDescent="0.25">
      <c r="A171" s="61" t="s">
        <v>686</v>
      </c>
      <c r="B171" s="66">
        <v>93666</v>
      </c>
      <c r="C171" s="63" t="s">
        <v>25</v>
      </c>
      <c r="D171" s="63" t="s">
        <v>240</v>
      </c>
      <c r="E171" s="67" t="s">
        <v>94</v>
      </c>
      <c r="F171" s="65">
        <f>'MEMÓRIA DE CALCULO'!F168</f>
        <v>2</v>
      </c>
      <c r="G171" s="85">
        <v>102.81</v>
      </c>
      <c r="H171" s="78">
        <f t="shared" si="18"/>
        <v>125.911407</v>
      </c>
      <c r="I171" s="79">
        <f t="shared" si="26"/>
        <v>251.82</v>
      </c>
    </row>
    <row r="172" spans="1:9" ht="26.4" x14ac:dyDescent="0.25">
      <c r="A172" s="61" t="s">
        <v>687</v>
      </c>
      <c r="B172" s="66">
        <v>101894</v>
      </c>
      <c r="C172" s="63" t="s">
        <v>25</v>
      </c>
      <c r="D172" s="63" t="s">
        <v>241</v>
      </c>
      <c r="E172" s="67" t="s">
        <v>94</v>
      </c>
      <c r="F172" s="65">
        <f>'MEMÓRIA DE CALCULO'!F169</f>
        <v>1</v>
      </c>
      <c r="G172" s="85">
        <v>220.69</v>
      </c>
      <c r="H172" s="78">
        <f t="shared" si="18"/>
        <v>270.279043</v>
      </c>
      <c r="I172" s="79">
        <f t="shared" si="26"/>
        <v>270.27999999999997</v>
      </c>
    </row>
    <row r="173" spans="1:9" ht="39.6" x14ac:dyDescent="0.25">
      <c r="A173" s="61" t="s">
        <v>688</v>
      </c>
      <c r="B173" s="62" t="s">
        <v>243</v>
      </c>
      <c r="C173" s="63" t="s">
        <v>12</v>
      </c>
      <c r="D173" s="63" t="s">
        <v>242</v>
      </c>
      <c r="E173" s="67" t="s">
        <v>94</v>
      </c>
      <c r="F173" s="65">
        <f>'MEMÓRIA DE CALCULO'!F170</f>
        <v>8</v>
      </c>
      <c r="G173" s="85">
        <v>127.94</v>
      </c>
      <c r="H173" s="78">
        <f t="shared" si="18"/>
        <v>156.68811799999997</v>
      </c>
      <c r="I173" s="79">
        <f t="shared" si="26"/>
        <v>1253.5</v>
      </c>
    </row>
    <row r="174" spans="1:9" ht="26.4" x14ac:dyDescent="0.25">
      <c r="A174" s="61" t="s">
        <v>689</v>
      </c>
      <c r="B174" s="66">
        <v>93670</v>
      </c>
      <c r="C174" s="63" t="s">
        <v>25</v>
      </c>
      <c r="D174" s="63" t="s">
        <v>244</v>
      </c>
      <c r="E174" s="67" t="s">
        <v>94</v>
      </c>
      <c r="F174" s="65">
        <f>'MEMÓRIA DE CALCULO'!F171</f>
        <v>1</v>
      </c>
      <c r="G174" s="85">
        <v>112.84</v>
      </c>
      <c r="H174" s="78">
        <f t="shared" si="18"/>
        <v>138.19514799999999</v>
      </c>
      <c r="I174" s="79">
        <f t="shared" si="26"/>
        <v>138.19999999999999</v>
      </c>
    </row>
    <row r="175" spans="1:9" x14ac:dyDescent="0.25">
      <c r="A175" s="58" t="s">
        <v>481</v>
      </c>
      <c r="B175" s="59"/>
      <c r="C175" s="59"/>
      <c r="D175" s="59" t="s">
        <v>514</v>
      </c>
      <c r="E175" s="59"/>
      <c r="F175" s="60">
        <f>'MEMÓRIA DE CALCULO'!F172</f>
        <v>0</v>
      </c>
      <c r="G175" s="18"/>
      <c r="H175" s="76">
        <f t="shared" si="18"/>
        <v>0</v>
      </c>
      <c r="I175" s="77">
        <f>SUM(I176:I188)</f>
        <v>23193.110000000004</v>
      </c>
    </row>
    <row r="176" spans="1:9" ht="39.6" x14ac:dyDescent="0.25">
      <c r="A176" s="61" t="s">
        <v>690</v>
      </c>
      <c r="B176" s="62" t="s">
        <v>359</v>
      </c>
      <c r="C176" s="63" t="s">
        <v>12</v>
      </c>
      <c r="D176" s="63" t="s">
        <v>357</v>
      </c>
      <c r="E176" s="67" t="s">
        <v>94</v>
      </c>
      <c r="F176" s="65">
        <f>'MEMÓRIA DE CALCULO'!F173</f>
        <v>165</v>
      </c>
      <c r="G176" s="17">
        <v>10.87</v>
      </c>
      <c r="H176" s="78">
        <f t="shared" si="18"/>
        <v>13.312488999999998</v>
      </c>
      <c r="I176" s="79">
        <f>ROUND(F176 * H176, 2)</f>
        <v>2196.56</v>
      </c>
    </row>
    <row r="177" spans="1:9" ht="39.6" x14ac:dyDescent="0.25">
      <c r="A177" s="61" t="s">
        <v>691</v>
      </c>
      <c r="B177" s="62" t="s">
        <v>360</v>
      </c>
      <c r="C177" s="63" t="s">
        <v>12</v>
      </c>
      <c r="D177" s="63" t="s">
        <v>358</v>
      </c>
      <c r="E177" s="67" t="s">
        <v>94</v>
      </c>
      <c r="F177" s="65">
        <f>'MEMÓRIA DE CALCULO'!F174</f>
        <v>125</v>
      </c>
      <c r="G177" s="17">
        <v>14.49</v>
      </c>
      <c r="H177" s="78">
        <f t="shared" si="18"/>
        <v>17.745902999999998</v>
      </c>
      <c r="I177" s="79">
        <f t="shared" ref="I177" si="27">ROUND(F177 * H177, 2)</f>
        <v>2218.2399999999998</v>
      </c>
    </row>
    <row r="178" spans="1:9" ht="39.6" x14ac:dyDescent="0.25">
      <c r="A178" s="61" t="s">
        <v>692</v>
      </c>
      <c r="B178" s="66">
        <v>91835</v>
      </c>
      <c r="C178" s="63" t="s">
        <v>25</v>
      </c>
      <c r="D178" s="63" t="s">
        <v>361</v>
      </c>
      <c r="E178" s="67" t="s">
        <v>94</v>
      </c>
      <c r="F178" s="65">
        <f>'MEMÓRIA DE CALCULO'!F175</f>
        <v>490</v>
      </c>
      <c r="G178" s="85">
        <v>18.809999999999999</v>
      </c>
      <c r="H178" s="78">
        <f t="shared" si="18"/>
        <v>23.036606999999997</v>
      </c>
      <c r="I178" s="79">
        <f>ROUND(F178 * H178, 2)</f>
        <v>11287.94</v>
      </c>
    </row>
    <row r="179" spans="1:9" ht="39.6" x14ac:dyDescent="0.25">
      <c r="A179" s="61" t="s">
        <v>693</v>
      </c>
      <c r="B179" s="66">
        <v>91854</v>
      </c>
      <c r="C179" s="63" t="s">
        <v>25</v>
      </c>
      <c r="D179" s="63" t="s">
        <v>362</v>
      </c>
      <c r="E179" s="67" t="s">
        <v>94</v>
      </c>
      <c r="F179" s="65">
        <f>'MEMÓRIA DE CALCULO'!F176</f>
        <v>160</v>
      </c>
      <c r="G179" s="85">
        <v>9.6</v>
      </c>
      <c r="H179" s="78">
        <f t="shared" si="18"/>
        <v>11.757119999999999</v>
      </c>
      <c r="I179" s="79">
        <f>ROUND(F179 * H179, 2)</f>
        <v>1881.14</v>
      </c>
    </row>
    <row r="180" spans="1:9" ht="39.6" x14ac:dyDescent="0.25">
      <c r="A180" s="61" t="s">
        <v>694</v>
      </c>
      <c r="B180" s="66">
        <v>91856</v>
      </c>
      <c r="C180" s="63" t="s">
        <v>25</v>
      </c>
      <c r="D180" s="63" t="s">
        <v>363</v>
      </c>
      <c r="E180" s="67" t="s">
        <v>94</v>
      </c>
      <c r="F180" s="65">
        <f>'MEMÓRIA DE CALCULO'!F177</f>
        <v>25</v>
      </c>
      <c r="G180" s="85">
        <v>12.43</v>
      </c>
      <c r="H180" s="78">
        <f t="shared" si="18"/>
        <v>15.223020999999999</v>
      </c>
      <c r="I180" s="79">
        <f t="shared" ref="I180:I187" si="28">ROUND(F180 * H180, 2)</f>
        <v>380.58</v>
      </c>
    </row>
    <row r="181" spans="1:9" ht="39.6" x14ac:dyDescent="0.25">
      <c r="A181" s="61" t="s">
        <v>695</v>
      </c>
      <c r="B181" s="62">
        <v>97667</v>
      </c>
      <c r="C181" s="63" t="s">
        <v>25</v>
      </c>
      <c r="D181" s="63" t="s">
        <v>364</v>
      </c>
      <c r="E181" s="67" t="s">
        <v>94</v>
      </c>
      <c r="F181" s="65">
        <f>'MEMÓRIA DE CALCULO'!F178</f>
        <v>50</v>
      </c>
      <c r="G181" s="85">
        <v>8.8699999999999992</v>
      </c>
      <c r="H181" s="78">
        <f t="shared" si="18"/>
        <v>10.863088999999999</v>
      </c>
      <c r="I181" s="79">
        <f t="shared" si="28"/>
        <v>543.15</v>
      </c>
    </row>
    <row r="182" spans="1:9" ht="66" x14ac:dyDescent="0.25">
      <c r="A182" s="61" t="s">
        <v>696</v>
      </c>
      <c r="B182" s="62" t="s">
        <v>371</v>
      </c>
      <c r="C182" s="63" t="s">
        <v>12</v>
      </c>
      <c r="D182" s="63" t="s">
        <v>370</v>
      </c>
      <c r="E182" s="67" t="s">
        <v>94</v>
      </c>
      <c r="F182" s="65">
        <f>'MEMÓRIA DE CALCULO'!F179</f>
        <v>6</v>
      </c>
      <c r="G182" s="17">
        <v>42.07</v>
      </c>
      <c r="H182" s="78">
        <f t="shared" si="18"/>
        <v>51.523128999999997</v>
      </c>
      <c r="I182" s="79">
        <f t="shared" si="28"/>
        <v>309.14</v>
      </c>
    </row>
    <row r="183" spans="1:9" ht="39.6" x14ac:dyDescent="0.25">
      <c r="A183" s="61" t="s">
        <v>697</v>
      </c>
      <c r="B183" s="62" t="s">
        <v>373</v>
      </c>
      <c r="C183" s="63" t="s">
        <v>12</v>
      </c>
      <c r="D183" s="63" t="s">
        <v>372</v>
      </c>
      <c r="E183" s="67" t="s">
        <v>94</v>
      </c>
      <c r="F183" s="65">
        <f>'MEMÓRIA DE CALCULO'!F180</f>
        <v>6</v>
      </c>
      <c r="G183" s="17">
        <v>43.33</v>
      </c>
      <c r="H183" s="78">
        <f t="shared" si="18"/>
        <v>53.066250999999994</v>
      </c>
      <c r="I183" s="79">
        <f t="shared" si="28"/>
        <v>318.39999999999998</v>
      </c>
    </row>
    <row r="184" spans="1:9" ht="39.6" x14ac:dyDescent="0.25">
      <c r="A184" s="61" t="s">
        <v>698</v>
      </c>
      <c r="B184" s="62" t="s">
        <v>374</v>
      </c>
      <c r="C184" s="63" t="s">
        <v>12</v>
      </c>
      <c r="D184" s="63" t="s">
        <v>375</v>
      </c>
      <c r="E184" s="67" t="s">
        <v>94</v>
      </c>
      <c r="F184" s="65">
        <f>'MEMÓRIA DE CALCULO'!F181</f>
        <v>2</v>
      </c>
      <c r="G184" s="17">
        <v>117.47</v>
      </c>
      <c r="H184" s="78">
        <f t="shared" si="18"/>
        <v>143.86550899999997</v>
      </c>
      <c r="I184" s="79">
        <f t="shared" si="28"/>
        <v>287.73</v>
      </c>
    </row>
    <row r="185" spans="1:9" ht="39.6" x14ac:dyDescent="0.25">
      <c r="A185" s="61" t="s">
        <v>699</v>
      </c>
      <c r="B185" s="62" t="s">
        <v>377</v>
      </c>
      <c r="C185" s="63" t="s">
        <v>12</v>
      </c>
      <c r="D185" s="63" t="s">
        <v>376</v>
      </c>
      <c r="E185" s="67" t="s">
        <v>94</v>
      </c>
      <c r="F185" s="65">
        <f>'MEMÓRIA DE CALCULO'!F182</f>
        <v>14</v>
      </c>
      <c r="G185" s="17">
        <v>26.84</v>
      </c>
      <c r="H185" s="78">
        <f t="shared" si="18"/>
        <v>32.870947999999999</v>
      </c>
      <c r="I185" s="79">
        <f t="shared" si="28"/>
        <v>460.19</v>
      </c>
    </row>
    <row r="186" spans="1:9" ht="52.8" x14ac:dyDescent="0.25">
      <c r="A186" s="61" t="s">
        <v>700</v>
      </c>
      <c r="B186" s="62" t="s">
        <v>395</v>
      </c>
      <c r="C186" s="63" t="s">
        <v>12</v>
      </c>
      <c r="D186" s="63" t="s">
        <v>394</v>
      </c>
      <c r="E186" s="67" t="s">
        <v>94</v>
      </c>
      <c r="F186" s="65">
        <f>'MEMÓRIA DE CALCULO'!F183</f>
        <v>87</v>
      </c>
      <c r="G186" s="17">
        <v>25.58</v>
      </c>
      <c r="H186" s="78">
        <f t="shared" si="18"/>
        <v>31.327825999999995</v>
      </c>
      <c r="I186" s="79">
        <f t="shared" si="28"/>
        <v>2725.52</v>
      </c>
    </row>
    <row r="187" spans="1:9" ht="52.8" x14ac:dyDescent="0.25">
      <c r="A187" s="61" t="s">
        <v>701</v>
      </c>
      <c r="B187" s="62" t="s">
        <v>392</v>
      </c>
      <c r="C187" s="63" t="s">
        <v>12</v>
      </c>
      <c r="D187" s="63" t="s">
        <v>391</v>
      </c>
      <c r="E187" s="67" t="s">
        <v>94</v>
      </c>
      <c r="F187" s="65">
        <f>'MEMÓRIA DE CALCULO'!F184</f>
        <v>16</v>
      </c>
      <c r="G187" s="17">
        <v>26.47</v>
      </c>
      <c r="H187" s="78">
        <f t="shared" si="18"/>
        <v>32.417808999999998</v>
      </c>
      <c r="I187" s="79">
        <f t="shared" si="28"/>
        <v>518.67999999999995</v>
      </c>
    </row>
    <row r="188" spans="1:9" ht="52.8" x14ac:dyDescent="0.25">
      <c r="A188" s="61" t="s">
        <v>702</v>
      </c>
      <c r="B188" s="62" t="s">
        <v>393</v>
      </c>
      <c r="C188" s="63" t="s">
        <v>12</v>
      </c>
      <c r="D188" s="63" t="s">
        <v>390</v>
      </c>
      <c r="E188" s="67" t="s">
        <v>94</v>
      </c>
      <c r="F188" s="65">
        <f>'MEMÓRIA DE CALCULO'!F185</f>
        <v>2</v>
      </c>
      <c r="G188" s="17">
        <v>26.88</v>
      </c>
      <c r="H188" s="78">
        <f t="shared" si="18"/>
        <v>32.919935999999993</v>
      </c>
      <c r="I188" s="79">
        <f t="shared" ref="I188" si="29">ROUND(F188 * H188, 2)</f>
        <v>65.84</v>
      </c>
    </row>
    <row r="189" spans="1:9" x14ac:dyDescent="0.25">
      <c r="A189" s="58" t="s">
        <v>703</v>
      </c>
      <c r="B189" s="59"/>
      <c r="C189" s="59"/>
      <c r="D189" s="59" t="s">
        <v>365</v>
      </c>
      <c r="E189" s="59"/>
      <c r="F189" s="60">
        <f>'MEMÓRIA DE CALCULO'!F186</f>
        <v>0</v>
      </c>
      <c r="G189" s="18"/>
      <c r="H189" s="76">
        <f t="shared" si="18"/>
        <v>0</v>
      </c>
      <c r="I189" s="77">
        <f>SUM(I190:I191)</f>
        <v>6201.15</v>
      </c>
    </row>
    <row r="190" spans="1:9" ht="39.6" x14ac:dyDescent="0.25">
      <c r="A190" s="61" t="s">
        <v>704</v>
      </c>
      <c r="B190" s="62" t="s">
        <v>367</v>
      </c>
      <c r="C190" s="63" t="s">
        <v>12</v>
      </c>
      <c r="D190" s="63" t="s">
        <v>366</v>
      </c>
      <c r="E190" s="67" t="s">
        <v>94</v>
      </c>
      <c r="F190" s="65">
        <f>'MEMÓRIA DE CALCULO'!F187</f>
        <v>25</v>
      </c>
      <c r="G190" s="17">
        <v>112.5</v>
      </c>
      <c r="H190" s="78">
        <f t="shared" si="18"/>
        <v>137.77875</v>
      </c>
      <c r="I190" s="79">
        <f>ROUND(F190 * H190, 2)</f>
        <v>3444.47</v>
      </c>
    </row>
    <row r="191" spans="1:9" ht="39.6" x14ac:dyDescent="0.25">
      <c r="A191" s="61" t="s">
        <v>705</v>
      </c>
      <c r="B191" s="62" t="s">
        <v>369</v>
      </c>
      <c r="C191" s="63" t="s">
        <v>12</v>
      </c>
      <c r="D191" s="63" t="s">
        <v>368</v>
      </c>
      <c r="E191" s="67" t="s">
        <v>94</v>
      </c>
      <c r="F191" s="65">
        <f>'MEMÓRIA DE CALCULO'!F188</f>
        <v>18</v>
      </c>
      <c r="G191" s="17">
        <v>125.05</v>
      </c>
      <c r="H191" s="78">
        <f t="shared" si="18"/>
        <v>153.14873499999999</v>
      </c>
      <c r="I191" s="79">
        <f t="shared" ref="I191" si="30">ROUND(F191 * H191, 2)</f>
        <v>2756.68</v>
      </c>
    </row>
    <row r="192" spans="1:9" x14ac:dyDescent="0.25">
      <c r="A192" s="58" t="s">
        <v>482</v>
      </c>
      <c r="B192" s="59"/>
      <c r="C192" s="59"/>
      <c r="D192" s="59" t="s">
        <v>229</v>
      </c>
      <c r="E192" s="59"/>
      <c r="F192" s="60">
        <f>'MEMÓRIA DE CALCULO'!F189</f>
        <v>0</v>
      </c>
      <c r="G192" s="18"/>
      <c r="H192" s="76">
        <f t="shared" si="18"/>
        <v>0</v>
      </c>
      <c r="I192" s="77">
        <f>SUM(I193:I199)</f>
        <v>23377.809999999998</v>
      </c>
    </row>
    <row r="193" spans="1:9" ht="39.6" x14ac:dyDescent="0.25">
      <c r="A193" s="61" t="s">
        <v>706</v>
      </c>
      <c r="B193" s="66">
        <v>97608</v>
      </c>
      <c r="C193" s="63" t="s">
        <v>25</v>
      </c>
      <c r="D193" s="63" t="s">
        <v>230</v>
      </c>
      <c r="E193" s="67" t="s">
        <v>94</v>
      </c>
      <c r="F193" s="65">
        <f>'MEMÓRIA DE CALCULO'!F190</f>
        <v>13</v>
      </c>
      <c r="G193" s="85">
        <v>135.4</v>
      </c>
      <c r="H193" s="78">
        <f t="shared" si="18"/>
        <v>165.82437999999999</v>
      </c>
      <c r="I193" s="79">
        <f>ROUND(F193 * H193, 2)</f>
        <v>2155.7199999999998</v>
      </c>
    </row>
    <row r="194" spans="1:9" ht="39.6" x14ac:dyDescent="0.25">
      <c r="A194" s="61" t="s">
        <v>707</v>
      </c>
      <c r="B194" s="62" t="s">
        <v>619</v>
      </c>
      <c r="C194" s="63" t="s">
        <v>14</v>
      </c>
      <c r="D194" s="63" t="s">
        <v>618</v>
      </c>
      <c r="E194" s="67" t="s">
        <v>94</v>
      </c>
      <c r="F194" s="65">
        <f>'MEMÓRIA DE CALCULO'!F191</f>
        <v>25</v>
      </c>
      <c r="G194" s="85">
        <v>173.68</v>
      </c>
      <c r="H194" s="78">
        <f t="shared" si="18"/>
        <v>212.705896</v>
      </c>
      <c r="I194" s="79">
        <f t="shared" ref="I194:I197" si="31">ROUND(F194 * H194, 2)</f>
        <v>5317.65</v>
      </c>
    </row>
    <row r="195" spans="1:9" ht="39.6" x14ac:dyDescent="0.25">
      <c r="A195" s="61" t="s">
        <v>708</v>
      </c>
      <c r="B195" s="66" t="s">
        <v>232</v>
      </c>
      <c r="C195" s="63" t="s">
        <v>12</v>
      </c>
      <c r="D195" s="63" t="s">
        <v>231</v>
      </c>
      <c r="E195" s="67" t="s">
        <v>94</v>
      </c>
      <c r="F195" s="65">
        <f>'MEMÓRIA DE CALCULO'!F192</f>
        <v>95</v>
      </c>
      <c r="G195" s="17">
        <v>47.64</v>
      </c>
      <c r="H195" s="78">
        <f t="shared" si="18"/>
        <v>58.344707999999997</v>
      </c>
      <c r="I195" s="79">
        <f>ROUND(F195 * H195, 2)</f>
        <v>5542.75</v>
      </c>
    </row>
    <row r="196" spans="1:9" ht="26.4" x14ac:dyDescent="0.25">
      <c r="A196" s="61" t="s">
        <v>709</v>
      </c>
      <c r="B196" s="66">
        <v>97610</v>
      </c>
      <c r="C196" s="63" t="s">
        <v>25</v>
      </c>
      <c r="D196" s="63" t="s">
        <v>233</v>
      </c>
      <c r="E196" s="67" t="s">
        <v>94</v>
      </c>
      <c r="F196" s="65">
        <f>'MEMÓRIA DE CALCULO'!F193</f>
        <v>95</v>
      </c>
      <c r="G196" s="85">
        <v>15.91</v>
      </c>
      <c r="H196" s="78">
        <f t="shared" si="18"/>
        <v>19.484976999999997</v>
      </c>
      <c r="I196" s="79">
        <f>ROUND(F196 * H196, 2)</f>
        <v>1851.07</v>
      </c>
    </row>
    <row r="197" spans="1:9" ht="52.8" x14ac:dyDescent="0.25">
      <c r="A197" s="61" t="s">
        <v>710</v>
      </c>
      <c r="B197" s="66" t="s">
        <v>227</v>
      </c>
      <c r="C197" s="63" t="s">
        <v>14</v>
      </c>
      <c r="D197" s="63" t="s">
        <v>228</v>
      </c>
      <c r="E197" s="67" t="s">
        <v>94</v>
      </c>
      <c r="F197" s="65">
        <f>'MEMÓRIA DE CALCULO'!F194</f>
        <v>6</v>
      </c>
      <c r="G197" s="85">
        <v>593.08000000000004</v>
      </c>
      <c r="H197" s="78">
        <f t="shared" si="18"/>
        <v>726.34507599999995</v>
      </c>
      <c r="I197" s="79">
        <f t="shared" si="31"/>
        <v>4358.07</v>
      </c>
    </row>
    <row r="198" spans="1:9" ht="26.4" x14ac:dyDescent="0.25">
      <c r="A198" s="61" t="s">
        <v>711</v>
      </c>
      <c r="B198" s="62" t="s">
        <v>235</v>
      </c>
      <c r="C198" s="63" t="s">
        <v>12</v>
      </c>
      <c r="D198" s="63" t="s">
        <v>234</v>
      </c>
      <c r="E198" s="67" t="s">
        <v>94</v>
      </c>
      <c r="F198" s="65">
        <f>'MEMÓRIA DE CALCULO'!F195</f>
        <v>6</v>
      </c>
      <c r="G198" s="17">
        <v>43.51</v>
      </c>
      <c r="H198" s="78">
        <f t="shared" si="18"/>
        <v>53.286696999999997</v>
      </c>
      <c r="I198" s="79">
        <f t="shared" ref="I198" si="32">ROUND(F198 * H198, 2)</f>
        <v>319.72000000000003</v>
      </c>
    </row>
    <row r="199" spans="1:9" x14ac:dyDescent="0.25">
      <c r="A199" s="61" t="s">
        <v>712</v>
      </c>
      <c r="B199" s="62" t="s">
        <v>621</v>
      </c>
      <c r="C199" s="63" t="s">
        <v>14</v>
      </c>
      <c r="D199" s="63" t="s">
        <v>620</v>
      </c>
      <c r="E199" s="67" t="s">
        <v>94</v>
      </c>
      <c r="F199" s="65">
        <f>'MEMÓRIA DE CALCULO'!F196</f>
        <v>11</v>
      </c>
      <c r="G199" s="85">
        <v>284.51</v>
      </c>
      <c r="H199" s="78">
        <f t="shared" si="18"/>
        <v>348.43939699999999</v>
      </c>
      <c r="I199" s="79">
        <f>ROUND(F199 * H199, 2)</f>
        <v>3832.83</v>
      </c>
    </row>
    <row r="200" spans="1:9" x14ac:dyDescent="0.25">
      <c r="A200" s="58">
        <v>15</v>
      </c>
      <c r="B200" s="59"/>
      <c r="C200" s="59"/>
      <c r="D200" s="59" t="s">
        <v>149</v>
      </c>
      <c r="E200" s="59"/>
      <c r="F200" s="60">
        <f>'MEMÓRIA DE CALCULO'!F197</f>
        <v>0</v>
      </c>
      <c r="G200" s="18"/>
      <c r="H200" s="76">
        <f t="shared" si="18"/>
        <v>0</v>
      </c>
      <c r="I200" s="77">
        <f>I201+I212+I215</f>
        <v>26285.97</v>
      </c>
    </row>
    <row r="201" spans="1:9" x14ac:dyDescent="0.25">
      <c r="A201" s="58" t="s">
        <v>483</v>
      </c>
      <c r="B201" s="59"/>
      <c r="C201" s="59"/>
      <c r="D201" s="59" t="s">
        <v>514</v>
      </c>
      <c r="E201" s="59"/>
      <c r="F201" s="60">
        <f>'MEMÓRIA DE CALCULO'!F198</f>
        <v>0</v>
      </c>
      <c r="G201" s="18"/>
      <c r="H201" s="76">
        <f t="shared" si="18"/>
        <v>0</v>
      </c>
      <c r="I201" s="77">
        <f>SUM(I202:I211)</f>
        <v>6023.44</v>
      </c>
    </row>
    <row r="202" spans="1:9" ht="39.6" x14ac:dyDescent="0.25">
      <c r="A202" s="61" t="s">
        <v>484</v>
      </c>
      <c r="B202" s="62" t="s">
        <v>359</v>
      </c>
      <c r="C202" s="63" t="s">
        <v>12</v>
      </c>
      <c r="D202" s="63" t="s">
        <v>357</v>
      </c>
      <c r="E202" s="67" t="s">
        <v>94</v>
      </c>
      <c r="F202" s="65">
        <f>'MEMÓRIA DE CALCULO'!F199</f>
        <v>32</v>
      </c>
      <c r="G202" s="17">
        <v>10.867000000000001</v>
      </c>
      <c r="H202" s="78">
        <f t="shared" si="18"/>
        <v>13.3088149</v>
      </c>
      <c r="I202" s="79">
        <f>ROUND(F202 * H202, 2)</f>
        <v>425.88</v>
      </c>
    </row>
    <row r="203" spans="1:9" ht="26.4" x14ac:dyDescent="0.25">
      <c r="A203" s="61" t="s">
        <v>485</v>
      </c>
      <c r="B203" s="62" t="s">
        <v>355</v>
      </c>
      <c r="C203" s="63" t="s">
        <v>304</v>
      </c>
      <c r="D203" s="63" t="str">
        <f>'Composição '!C45</f>
        <v>CAIXA DE PASSAGEM ELÉTRICA EM PVC, DIMENSÕES 30X30, DE EMBUTIR</v>
      </c>
      <c r="E203" s="67" t="s">
        <v>94</v>
      </c>
      <c r="F203" s="65">
        <f>'MEMÓRIA DE CALCULO'!F200</f>
        <v>3</v>
      </c>
      <c r="G203" s="17">
        <f>'Composição '!G50</f>
        <v>62.422000000000004</v>
      </c>
      <c r="H203" s="78">
        <f t="shared" ref="H203:H230" si="33">G203*(1+$I$10)</f>
        <v>76.448223400000003</v>
      </c>
      <c r="I203" s="79">
        <f t="shared" ref="I203:I204" si="34">ROUND(F203 * H203, 2)</f>
        <v>229.34</v>
      </c>
    </row>
    <row r="204" spans="1:9" ht="26.4" x14ac:dyDescent="0.25">
      <c r="A204" s="61" t="s">
        <v>486</v>
      </c>
      <c r="B204" s="62" t="s">
        <v>511</v>
      </c>
      <c r="C204" s="63" t="s">
        <v>304</v>
      </c>
      <c r="D204" s="63" t="str">
        <f>'Composição '!C54</f>
        <v>CAIXA DE PASSAGEM ELÉTRICA EM PVC, DIMENSÕES 40X40, DE EMBUTIR</v>
      </c>
      <c r="E204" s="67"/>
      <c r="F204" s="65">
        <f>'MEMÓRIA DE CALCULO'!F201</f>
        <v>2</v>
      </c>
      <c r="G204" s="17">
        <f>'Composição '!G59</f>
        <v>260.18533333333329</v>
      </c>
      <c r="H204" s="78">
        <f t="shared" si="33"/>
        <v>318.64897773333325</v>
      </c>
      <c r="I204" s="79">
        <f t="shared" si="34"/>
        <v>637.29999999999995</v>
      </c>
    </row>
    <row r="205" spans="1:9" ht="39.6" x14ac:dyDescent="0.25">
      <c r="A205" s="61" t="s">
        <v>487</v>
      </c>
      <c r="B205" s="66">
        <v>91854</v>
      </c>
      <c r="C205" s="63" t="s">
        <v>25</v>
      </c>
      <c r="D205" s="63" t="s">
        <v>362</v>
      </c>
      <c r="E205" s="67" t="s">
        <v>94</v>
      </c>
      <c r="F205" s="65">
        <f>'MEMÓRIA DE CALCULO'!F202</f>
        <v>180</v>
      </c>
      <c r="G205" s="85">
        <v>9.6</v>
      </c>
      <c r="H205" s="78">
        <f t="shared" si="33"/>
        <v>11.757119999999999</v>
      </c>
      <c r="I205" s="79">
        <f>ROUND(F205 * H205, 2)</f>
        <v>2116.2800000000002</v>
      </c>
    </row>
    <row r="206" spans="1:9" ht="39.6" x14ac:dyDescent="0.25">
      <c r="A206" s="61" t="s">
        <v>488</v>
      </c>
      <c r="B206" s="66">
        <v>91856</v>
      </c>
      <c r="C206" s="63" t="s">
        <v>25</v>
      </c>
      <c r="D206" s="63" t="s">
        <v>363</v>
      </c>
      <c r="E206" s="67" t="s">
        <v>94</v>
      </c>
      <c r="F206" s="65">
        <f>'MEMÓRIA DE CALCULO'!F203</f>
        <v>50</v>
      </c>
      <c r="G206" s="85">
        <v>12.43</v>
      </c>
      <c r="H206" s="78">
        <f t="shared" si="33"/>
        <v>15.223020999999999</v>
      </c>
      <c r="I206" s="79">
        <f t="shared" ref="I206:I211" si="35">ROUND(F206 * H206, 2)</f>
        <v>761.15</v>
      </c>
    </row>
    <row r="207" spans="1:9" ht="26.4" x14ac:dyDescent="0.25">
      <c r="A207" s="61" t="s">
        <v>489</v>
      </c>
      <c r="B207" s="62" t="s">
        <v>516</v>
      </c>
      <c r="C207" s="63" t="s">
        <v>12</v>
      </c>
      <c r="D207" s="63" t="s">
        <v>515</v>
      </c>
      <c r="E207" s="67" t="s">
        <v>15</v>
      </c>
      <c r="F207" s="65">
        <f>'MEMÓRIA DE CALCULO'!F204</f>
        <v>3</v>
      </c>
      <c r="G207" s="17">
        <v>55.93</v>
      </c>
      <c r="H207" s="78">
        <f t="shared" si="33"/>
        <v>68.49747099999999</v>
      </c>
      <c r="I207" s="79">
        <f t="shared" si="35"/>
        <v>205.49</v>
      </c>
    </row>
    <row r="208" spans="1:9" ht="39.6" x14ac:dyDescent="0.25">
      <c r="A208" s="61" t="s">
        <v>490</v>
      </c>
      <c r="B208" s="62" t="s">
        <v>503</v>
      </c>
      <c r="C208" s="63" t="s">
        <v>12</v>
      </c>
      <c r="D208" s="63" t="s">
        <v>502</v>
      </c>
      <c r="E208" s="67" t="s">
        <v>94</v>
      </c>
      <c r="F208" s="65">
        <f>'MEMÓRIA DE CALCULO'!F205</f>
        <v>11</v>
      </c>
      <c r="G208" s="17">
        <v>39.549999999999997</v>
      </c>
      <c r="H208" s="78">
        <f t="shared" si="33"/>
        <v>48.43688499999999</v>
      </c>
      <c r="I208" s="79">
        <f t="shared" si="35"/>
        <v>532.80999999999995</v>
      </c>
    </row>
    <row r="209" spans="1:9" ht="39.6" x14ac:dyDescent="0.25">
      <c r="A209" s="61" t="s">
        <v>491</v>
      </c>
      <c r="B209" s="62" t="s">
        <v>505</v>
      </c>
      <c r="C209" s="63" t="s">
        <v>12</v>
      </c>
      <c r="D209" s="63" t="s">
        <v>504</v>
      </c>
      <c r="E209" s="67" t="s">
        <v>94</v>
      </c>
      <c r="F209" s="65">
        <f>'MEMÓRIA DE CALCULO'!F206</f>
        <v>10</v>
      </c>
      <c r="G209" s="17">
        <v>68.75</v>
      </c>
      <c r="H209" s="78">
        <f t="shared" si="33"/>
        <v>84.19812499999999</v>
      </c>
      <c r="I209" s="79">
        <f t="shared" si="35"/>
        <v>841.98</v>
      </c>
    </row>
    <row r="210" spans="1:9" ht="26.4" x14ac:dyDescent="0.25">
      <c r="A210" s="61" t="s">
        <v>492</v>
      </c>
      <c r="B210" s="62" t="s">
        <v>507</v>
      </c>
      <c r="C210" s="63" t="s">
        <v>12</v>
      </c>
      <c r="D210" s="63" t="s">
        <v>506</v>
      </c>
      <c r="E210" s="67" t="s">
        <v>94</v>
      </c>
      <c r="F210" s="65">
        <f>'MEMÓRIA DE CALCULO'!F207</f>
        <v>10</v>
      </c>
      <c r="G210" s="17">
        <v>16.64</v>
      </c>
      <c r="H210" s="78">
        <f t="shared" si="33"/>
        <v>20.379007999999999</v>
      </c>
      <c r="I210" s="79">
        <f t="shared" si="35"/>
        <v>203.79</v>
      </c>
    </row>
    <row r="211" spans="1:9" ht="39.6" x14ac:dyDescent="0.25">
      <c r="A211" s="61" t="s">
        <v>713</v>
      </c>
      <c r="B211" s="62" t="s">
        <v>513</v>
      </c>
      <c r="C211" s="63" t="s">
        <v>12</v>
      </c>
      <c r="D211" s="63" t="s">
        <v>512</v>
      </c>
      <c r="E211" s="67" t="s">
        <v>94</v>
      </c>
      <c r="F211" s="65">
        <f>'MEMÓRIA DE CALCULO'!F208</f>
        <v>2</v>
      </c>
      <c r="G211" s="17">
        <v>28.34</v>
      </c>
      <c r="H211" s="78">
        <f t="shared" si="33"/>
        <v>34.707997999999996</v>
      </c>
      <c r="I211" s="79">
        <f t="shared" si="35"/>
        <v>69.42</v>
      </c>
    </row>
    <row r="212" spans="1:9" x14ac:dyDescent="0.25">
      <c r="A212" s="58" t="s">
        <v>493</v>
      </c>
      <c r="B212" s="59"/>
      <c r="C212" s="59"/>
      <c r="D212" s="59" t="s">
        <v>318</v>
      </c>
      <c r="E212" s="59"/>
      <c r="F212" s="60">
        <f>'MEMÓRIA DE CALCULO'!F209</f>
        <v>0</v>
      </c>
      <c r="G212" s="18"/>
      <c r="H212" s="76">
        <f t="shared" si="33"/>
        <v>0</v>
      </c>
      <c r="I212" s="77">
        <f>SUM(I213:I214)</f>
        <v>10608.52</v>
      </c>
    </row>
    <row r="213" spans="1:9" ht="26.4" x14ac:dyDescent="0.25">
      <c r="A213" s="61" t="s">
        <v>494</v>
      </c>
      <c r="B213" s="66" t="s">
        <v>150</v>
      </c>
      <c r="C213" s="63" t="s">
        <v>12</v>
      </c>
      <c r="D213" s="63" t="s">
        <v>151</v>
      </c>
      <c r="E213" s="64" t="s">
        <v>18</v>
      </c>
      <c r="F213" s="65">
        <f>'MEMÓRIA DE CALCULO'!F210</f>
        <v>636</v>
      </c>
      <c r="G213" s="17">
        <v>9.24</v>
      </c>
      <c r="H213" s="78">
        <f t="shared" si="33"/>
        <v>11.316227999999999</v>
      </c>
      <c r="I213" s="79">
        <f t="shared" ref="I213:I214" si="36">ROUND(F213 * H213, 2)</f>
        <v>7197.12</v>
      </c>
    </row>
    <row r="214" spans="1:9" x14ac:dyDescent="0.25">
      <c r="A214" s="61" t="s">
        <v>495</v>
      </c>
      <c r="B214" s="66" t="s">
        <v>152</v>
      </c>
      <c r="C214" s="63" t="s">
        <v>12</v>
      </c>
      <c r="D214" s="63" t="s">
        <v>153</v>
      </c>
      <c r="E214" s="64" t="s">
        <v>18</v>
      </c>
      <c r="F214" s="65">
        <f>'MEMÓRIA DE CALCULO'!F211</f>
        <v>450</v>
      </c>
      <c r="G214" s="17">
        <v>6.19</v>
      </c>
      <c r="H214" s="78">
        <f t="shared" si="33"/>
        <v>7.5808929999999997</v>
      </c>
      <c r="I214" s="79">
        <f t="shared" si="36"/>
        <v>3411.4</v>
      </c>
    </row>
    <row r="215" spans="1:9" x14ac:dyDescent="0.25">
      <c r="A215" s="58" t="s">
        <v>496</v>
      </c>
      <c r="B215" s="59"/>
      <c r="C215" s="59"/>
      <c r="D215" s="59" t="s">
        <v>365</v>
      </c>
      <c r="E215" s="59"/>
      <c r="F215" s="60">
        <f>'MEMÓRIA DE CALCULO'!F212</f>
        <v>0</v>
      </c>
      <c r="G215" s="18"/>
      <c r="H215" s="76">
        <f t="shared" si="33"/>
        <v>0</v>
      </c>
      <c r="I215" s="77">
        <f>SUM(I216:I217)</f>
        <v>9654.01</v>
      </c>
    </row>
    <row r="216" spans="1:9" ht="39.6" x14ac:dyDescent="0.25">
      <c r="A216" s="61" t="s">
        <v>497</v>
      </c>
      <c r="B216" s="62" t="s">
        <v>367</v>
      </c>
      <c r="C216" s="63" t="s">
        <v>12</v>
      </c>
      <c r="D216" s="63" t="s">
        <v>366</v>
      </c>
      <c r="E216" s="67" t="s">
        <v>15</v>
      </c>
      <c r="F216" s="65">
        <f>'MEMÓRIA DE CALCULO'!F213</f>
        <v>50</v>
      </c>
      <c r="G216" s="17">
        <v>112.5</v>
      </c>
      <c r="H216" s="78">
        <f t="shared" si="33"/>
        <v>137.77875</v>
      </c>
      <c r="I216" s="79">
        <f>ROUND(F216 * H216, 2)</f>
        <v>6888.94</v>
      </c>
    </row>
    <row r="217" spans="1:9" ht="52.8" x14ac:dyDescent="0.25">
      <c r="A217" s="61" t="s">
        <v>498</v>
      </c>
      <c r="B217" s="62" t="s">
        <v>614</v>
      </c>
      <c r="C217" s="63" t="s">
        <v>12</v>
      </c>
      <c r="D217" s="63" t="s">
        <v>613</v>
      </c>
      <c r="E217" s="64" t="s">
        <v>18</v>
      </c>
      <c r="F217" s="65">
        <f>'MEMÓRIA DE CALCULO'!F214</f>
        <v>25</v>
      </c>
      <c r="G217" s="85">
        <v>90.31</v>
      </c>
      <c r="H217" s="78">
        <f t="shared" si="33"/>
        <v>110.60265699999999</v>
      </c>
      <c r="I217" s="79">
        <f t="shared" ref="I217" si="37">ROUND(F217 * H217, 2)</f>
        <v>2765.07</v>
      </c>
    </row>
    <row r="218" spans="1:9" x14ac:dyDescent="0.25">
      <c r="A218" s="58">
        <v>16</v>
      </c>
      <c r="B218" s="59"/>
      <c r="C218" s="59"/>
      <c r="D218" s="59" t="s">
        <v>155</v>
      </c>
      <c r="E218" s="59"/>
      <c r="F218" s="60">
        <f>'MEMÓRIA DE CALCULO'!F215</f>
        <v>0</v>
      </c>
      <c r="G218" s="18"/>
      <c r="H218" s="76">
        <f t="shared" si="33"/>
        <v>0</v>
      </c>
      <c r="I218" s="77">
        <f>SUM(I219:I223)</f>
        <v>17974.099999999999</v>
      </c>
    </row>
    <row r="219" spans="1:9" ht="26.4" x14ac:dyDescent="0.25">
      <c r="A219" s="61" t="s">
        <v>499</v>
      </c>
      <c r="B219" s="66" t="s">
        <v>156</v>
      </c>
      <c r="C219" s="63" t="s">
        <v>12</v>
      </c>
      <c r="D219" s="63" t="s">
        <v>157</v>
      </c>
      <c r="E219" s="64" t="s">
        <v>36</v>
      </c>
      <c r="F219" s="65">
        <f>'MEMÓRIA DE CALCULO'!F216</f>
        <v>1</v>
      </c>
      <c r="G219" s="17">
        <v>184.06</v>
      </c>
      <c r="H219" s="78">
        <f t="shared" si="33"/>
        <v>225.41828199999998</v>
      </c>
      <c r="I219" s="79">
        <f t="shared" ref="I219:I223" si="38">ROUND(F219 * H219, 2)</f>
        <v>225.42</v>
      </c>
    </row>
    <row r="220" spans="1:9" ht="39.6" x14ac:dyDescent="0.25">
      <c r="A220" s="61" t="s">
        <v>500</v>
      </c>
      <c r="B220" s="62" t="s">
        <v>518</v>
      </c>
      <c r="C220" s="63" t="s">
        <v>12</v>
      </c>
      <c r="D220" s="63" t="s">
        <v>517</v>
      </c>
      <c r="E220" s="64" t="s">
        <v>15</v>
      </c>
      <c r="F220" s="65">
        <f>'MEMÓRIA DE CALCULO'!F217</f>
        <v>163</v>
      </c>
      <c r="G220" s="17">
        <v>40.98</v>
      </c>
      <c r="H220" s="78">
        <f t="shared" si="33"/>
        <v>50.188205999999994</v>
      </c>
      <c r="I220" s="79">
        <f>ROUND(F220 * H220, 2)</f>
        <v>8180.68</v>
      </c>
    </row>
    <row r="221" spans="1:9" ht="39.6" x14ac:dyDescent="0.25">
      <c r="A221" s="61" t="s">
        <v>714</v>
      </c>
      <c r="B221" s="62" t="s">
        <v>520</v>
      </c>
      <c r="C221" s="63" t="s">
        <v>12</v>
      </c>
      <c r="D221" s="63" t="s">
        <v>519</v>
      </c>
      <c r="E221" s="67" t="s">
        <v>15</v>
      </c>
      <c r="F221" s="65">
        <f>'MEMÓRIA DE CALCULO'!F218</f>
        <v>130</v>
      </c>
      <c r="G221" s="17">
        <v>53.8</v>
      </c>
      <c r="H221" s="78">
        <f t="shared" si="33"/>
        <v>65.888859999999994</v>
      </c>
      <c r="I221" s="79">
        <f>ROUND(F221 * H221, 2)</f>
        <v>8565.5499999999993</v>
      </c>
    </row>
    <row r="222" spans="1:9" ht="39.6" x14ac:dyDescent="0.25">
      <c r="A222" s="61" t="s">
        <v>715</v>
      </c>
      <c r="B222" s="62" t="s">
        <v>385</v>
      </c>
      <c r="C222" s="63" t="s">
        <v>12</v>
      </c>
      <c r="D222" s="63" t="s">
        <v>384</v>
      </c>
      <c r="E222" s="67" t="s">
        <v>94</v>
      </c>
      <c r="F222" s="65">
        <f>'MEMÓRIA DE CALCULO'!F219</f>
        <v>6</v>
      </c>
      <c r="G222" s="17">
        <v>102.77</v>
      </c>
      <c r="H222" s="78">
        <f t="shared" si="33"/>
        <v>125.86241899999999</v>
      </c>
      <c r="I222" s="79">
        <f t="shared" si="38"/>
        <v>755.17</v>
      </c>
    </row>
    <row r="223" spans="1:9" ht="26.4" x14ac:dyDescent="0.25">
      <c r="A223" s="61" t="s">
        <v>716</v>
      </c>
      <c r="B223" s="62" t="s">
        <v>522</v>
      </c>
      <c r="C223" s="63" t="s">
        <v>12</v>
      </c>
      <c r="D223" s="63" t="s">
        <v>521</v>
      </c>
      <c r="E223" s="67" t="s">
        <v>94</v>
      </c>
      <c r="F223" s="65">
        <f>'MEMÓRIA DE CALCULO'!F220</f>
        <v>1</v>
      </c>
      <c r="G223" s="17">
        <v>201.91</v>
      </c>
      <c r="H223" s="78">
        <f t="shared" si="33"/>
        <v>247.27917699999998</v>
      </c>
      <c r="I223" s="79">
        <f t="shared" si="38"/>
        <v>247.28</v>
      </c>
    </row>
    <row r="224" spans="1:9" x14ac:dyDescent="0.25">
      <c r="A224" s="58">
        <v>17</v>
      </c>
      <c r="B224" s="59"/>
      <c r="C224" s="59"/>
      <c r="D224" s="59" t="s">
        <v>158</v>
      </c>
      <c r="E224" s="59"/>
      <c r="F224" s="60">
        <f>'MEMÓRIA DE CALCULO'!F221</f>
        <v>0</v>
      </c>
      <c r="G224" s="18"/>
      <c r="H224" s="76">
        <f t="shared" si="33"/>
        <v>0</v>
      </c>
      <c r="I224" s="77">
        <f>SUM(I225:I228)</f>
        <v>39480.410000000003</v>
      </c>
    </row>
    <row r="225" spans="1:9" ht="26.4" x14ac:dyDescent="0.25">
      <c r="A225" s="61" t="s">
        <v>350</v>
      </c>
      <c r="B225" s="66" t="s">
        <v>159</v>
      </c>
      <c r="C225" s="63" t="s">
        <v>12</v>
      </c>
      <c r="D225" s="63" t="s">
        <v>160</v>
      </c>
      <c r="E225" s="64" t="s">
        <v>154</v>
      </c>
      <c r="F225" s="65">
        <f>'MEMÓRIA DE CALCULO'!F222</f>
        <v>1</v>
      </c>
      <c r="G225" s="17">
        <v>3181.19</v>
      </c>
      <c r="H225" s="78">
        <f t="shared" si="33"/>
        <v>3896.003393</v>
      </c>
      <c r="I225" s="79">
        <f>ROUND(F225 * H225, 2)</f>
        <v>3896</v>
      </c>
    </row>
    <row r="226" spans="1:9" x14ac:dyDescent="0.25">
      <c r="A226" s="61" t="s">
        <v>349</v>
      </c>
      <c r="B226" s="66" t="s">
        <v>161</v>
      </c>
      <c r="C226" s="63" t="s">
        <v>12</v>
      </c>
      <c r="D226" s="63" t="s">
        <v>162</v>
      </c>
      <c r="E226" s="64" t="s">
        <v>13</v>
      </c>
      <c r="F226" s="65">
        <f>'MEMÓRIA DE CALCULO'!F223</f>
        <v>20.894300000000001</v>
      </c>
      <c r="G226" s="17">
        <v>270.76</v>
      </c>
      <c r="H226" s="78">
        <f t="shared" si="33"/>
        <v>331.59977199999997</v>
      </c>
      <c r="I226" s="79">
        <f>ROUND(F226 * H226, 2)</f>
        <v>6928.55</v>
      </c>
    </row>
    <row r="227" spans="1:9" ht="26.4" x14ac:dyDescent="0.25">
      <c r="A227" s="61" t="s">
        <v>717</v>
      </c>
      <c r="B227" s="66" t="s">
        <v>163</v>
      </c>
      <c r="C227" s="63" t="s">
        <v>12</v>
      </c>
      <c r="D227" s="63" t="s">
        <v>164</v>
      </c>
      <c r="E227" s="64" t="s">
        <v>13</v>
      </c>
      <c r="F227" s="65">
        <f>'MEMÓRIA DE CALCULO'!F224</f>
        <v>6.4499999999999993</v>
      </c>
      <c r="G227" s="17">
        <v>354.56</v>
      </c>
      <c r="H227" s="78">
        <f t="shared" si="33"/>
        <v>434.22963199999998</v>
      </c>
      <c r="I227" s="79">
        <f>ROUND(F227 * H227, 2)</f>
        <v>2800.78</v>
      </c>
    </row>
    <row r="228" spans="1:9" ht="39.6" x14ac:dyDescent="0.25">
      <c r="A228" s="61" t="s">
        <v>356</v>
      </c>
      <c r="B228" s="62" t="s">
        <v>566</v>
      </c>
      <c r="C228" s="63" t="s">
        <v>12</v>
      </c>
      <c r="D228" s="63" t="s">
        <v>565</v>
      </c>
      <c r="E228" s="64" t="s">
        <v>18</v>
      </c>
      <c r="F228" s="65">
        <f>'MEMÓRIA DE CALCULO'!F225</f>
        <v>96</v>
      </c>
      <c r="G228" s="19">
        <v>219.91</v>
      </c>
      <c r="H228" s="80">
        <f t="shared" si="33"/>
        <v>269.32377699999995</v>
      </c>
      <c r="I228" s="81">
        <f>ROUND(F228 * H228, 2)</f>
        <v>25855.08</v>
      </c>
    </row>
    <row r="229" spans="1:9" x14ac:dyDescent="0.25">
      <c r="A229" s="58">
        <v>18</v>
      </c>
      <c r="B229" s="59"/>
      <c r="C229" s="59"/>
      <c r="D229" s="59" t="s">
        <v>165</v>
      </c>
      <c r="E229" s="59"/>
      <c r="F229" s="60">
        <f>'MEMÓRIA DE CALCULO'!F226</f>
        <v>0</v>
      </c>
      <c r="G229" s="18"/>
      <c r="H229" s="76">
        <f t="shared" si="33"/>
        <v>0</v>
      </c>
      <c r="I229" s="77">
        <f>SUM(I230:I230)</f>
        <v>10614.27</v>
      </c>
    </row>
    <row r="230" spans="1:9" x14ac:dyDescent="0.25">
      <c r="A230" s="69" t="s">
        <v>501</v>
      </c>
      <c r="B230" s="70" t="s">
        <v>612</v>
      </c>
      <c r="C230" s="71" t="s">
        <v>12</v>
      </c>
      <c r="D230" s="71" t="s">
        <v>166</v>
      </c>
      <c r="E230" s="72" t="s">
        <v>13</v>
      </c>
      <c r="F230" s="73">
        <f>'MEMÓRIA DE CALCULO'!F227</f>
        <v>1207.08</v>
      </c>
      <c r="G230" s="86">
        <v>7.18</v>
      </c>
      <c r="H230" s="82">
        <f t="shared" si="33"/>
        <v>8.7933459999999997</v>
      </c>
      <c r="I230" s="83">
        <f>ROUND(F230 * H230, 2)</f>
        <v>10614.27</v>
      </c>
    </row>
    <row r="231" spans="1:9" ht="15.6" x14ac:dyDescent="0.25">
      <c r="A231" s="5"/>
      <c r="B231" s="5"/>
      <c r="C231" s="5"/>
      <c r="D231" s="5"/>
      <c r="E231" s="5"/>
      <c r="F231" s="10"/>
      <c r="G231" s="45" t="s">
        <v>169</v>
      </c>
      <c r="H231" s="45"/>
      <c r="I231" s="84">
        <f>I13+I16+I22+I25+I44+I51+I56+I69+I78+I83+I89+I97+I112+I132+I200+I218+I224+I229</f>
        <v>1986436.9299999997</v>
      </c>
    </row>
    <row r="232" spans="1:9" x14ac:dyDescent="0.25">
      <c r="A232" s="40"/>
      <c r="B232" s="40"/>
      <c r="C232" s="40"/>
      <c r="D232" s="4"/>
      <c r="E232" s="3"/>
      <c r="F232" s="41"/>
      <c r="G232" s="41"/>
      <c r="H232" s="41"/>
      <c r="I232" s="41"/>
    </row>
    <row r="233" spans="1:9" x14ac:dyDescent="0.25">
      <c r="A233" s="40"/>
      <c r="B233" s="40"/>
      <c r="C233" s="40"/>
      <c r="D233" s="4"/>
      <c r="E233" s="3"/>
      <c r="F233" s="41"/>
      <c r="G233" s="41"/>
      <c r="H233" s="41"/>
      <c r="I233" s="41"/>
    </row>
    <row r="234" spans="1:9" ht="28.8" customHeight="1" x14ac:dyDescent="0.25">
      <c r="A234" s="2"/>
      <c r="B234" s="2"/>
      <c r="C234" s="2"/>
      <c r="D234" s="2"/>
      <c r="E234" s="2"/>
      <c r="F234" s="8"/>
      <c r="G234" s="6"/>
      <c r="H234" s="6"/>
      <c r="I234" s="6"/>
    </row>
    <row r="235" spans="1:9" ht="47.4" customHeight="1" x14ac:dyDescent="0.25">
      <c r="A235" s="42" t="s">
        <v>167</v>
      </c>
      <c r="B235" s="42"/>
      <c r="C235" s="42"/>
      <c r="D235" s="42"/>
      <c r="E235" s="42"/>
      <c r="F235" s="42"/>
      <c r="G235" s="42"/>
      <c r="H235" s="42"/>
      <c r="I235" s="42"/>
    </row>
    <row r="236" spans="1:9" ht="28.8" customHeight="1" x14ac:dyDescent="0.25">
      <c r="A236" s="2"/>
      <c r="B236" s="2"/>
      <c r="C236" s="2"/>
      <c r="D236" s="2"/>
      <c r="E236" s="2"/>
      <c r="F236" s="8"/>
      <c r="G236" s="6"/>
      <c r="H236" s="6"/>
      <c r="I236" s="6"/>
    </row>
    <row r="237" spans="1:9" ht="28.8" customHeight="1" x14ac:dyDescent="0.25"/>
  </sheetData>
  <sheetProtection algorithmName="SHA-512" hashValue="UJsuPpV/spWeJjdAKf/s+gHkK2ic8kFup4DVJrMtuGv+n1qCANjfPeZoZT2G68oxFtFq2wWbAvziPLJ/G58wHQ==" saltValue="G5TYbQvSAphZ5iz6TLkokA==" spinCount="100000" sheet="1" objects="1" scenarios="1" selectLockedCells="1"/>
  <autoFilter ref="A12:I231" xr:uid="{00000000-0001-0000-0000-000000000000}"/>
  <mergeCells count="18">
    <mergeCell ref="A235:I235"/>
    <mergeCell ref="F232:I232"/>
    <mergeCell ref="A232:C232"/>
    <mergeCell ref="A11:I11"/>
    <mergeCell ref="G231:H231"/>
    <mergeCell ref="A1:I1"/>
    <mergeCell ref="A2:E2"/>
    <mergeCell ref="A3:I3"/>
    <mergeCell ref="A5:E5"/>
    <mergeCell ref="A233:C233"/>
    <mergeCell ref="F233:I233"/>
    <mergeCell ref="A9:E9"/>
    <mergeCell ref="A10:E10"/>
    <mergeCell ref="A6:E6"/>
    <mergeCell ref="A7:E7"/>
    <mergeCell ref="F7:I7"/>
    <mergeCell ref="A8:E8"/>
    <mergeCell ref="I8:I9"/>
  </mergeCells>
  <phoneticPr fontId="18" type="noConversion"/>
  <pageMargins left="0.51181102362204722" right="0.51181102362204722" top="0.59055118110236227" bottom="0.6692913385826772" header="0.31496062992125984" footer="0.31496062992125984"/>
  <pageSetup paperSize="9" scale="58" fitToHeight="0" orientation="portrait" r:id="rId1"/>
  <headerFooter>
    <oddHeader xml:space="preserve">&amp;L </oddHeader>
    <oddFooter xml:space="preserve">&amp;L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9E82FA-23E6-43C2-A2CE-1DB835E231E6}">
  <sheetPr>
    <pageSetUpPr fitToPage="1"/>
  </sheetPr>
  <dimension ref="A1:J232"/>
  <sheetViews>
    <sheetView showZeros="0" tabSelected="1" showOutlineSymbols="0" topLeftCell="A9" zoomScale="85" zoomScaleNormal="85" workbookViewId="0">
      <selection activeCell="D15" sqref="D15"/>
    </sheetView>
  </sheetViews>
  <sheetFormatPr defaultRowHeight="13.8" x14ac:dyDescent="0.25"/>
  <cols>
    <col min="1" max="1" width="7.5" style="183" customWidth="1"/>
    <col min="2" max="2" width="10" style="183" bestFit="1" customWidth="1"/>
    <col min="3" max="3" width="10.8984375" style="183" customWidth="1"/>
    <col min="4" max="4" width="60" style="183" bestFit="1" customWidth="1"/>
    <col min="5" max="5" width="5.59765625" style="183" bestFit="1" customWidth="1"/>
    <col min="6" max="6" width="10.296875" style="184" customWidth="1"/>
    <col min="7" max="7" width="48.59765625" style="185" customWidth="1"/>
    <col min="8" max="9" width="8.796875" style="33"/>
    <col min="10" max="10" width="8.796875" style="33" customWidth="1"/>
    <col min="11" max="16384" width="8.796875" style="33"/>
  </cols>
  <sheetData>
    <row r="1" spans="1:7" ht="67.2" customHeight="1" x14ac:dyDescent="0.25">
      <c r="A1" s="87" t="s">
        <v>170</v>
      </c>
      <c r="B1" s="87"/>
      <c r="C1" s="87"/>
      <c r="D1" s="87"/>
      <c r="E1" s="87"/>
      <c r="F1" s="87"/>
      <c r="G1" s="87"/>
    </row>
    <row r="2" spans="1:7" ht="14.4" thickBot="1" x14ac:dyDescent="0.3">
      <c r="A2" s="134"/>
      <c r="B2" s="134"/>
      <c r="C2" s="134"/>
      <c r="D2" s="134"/>
      <c r="E2" s="134"/>
      <c r="F2" s="135"/>
      <c r="G2" s="136"/>
    </row>
    <row r="3" spans="1:7" ht="14.4" thickBot="1" x14ac:dyDescent="0.3">
      <c r="A3" s="91" t="s">
        <v>188</v>
      </c>
      <c r="B3" s="92"/>
      <c r="C3" s="92"/>
      <c r="D3" s="92"/>
      <c r="E3" s="92"/>
      <c r="F3" s="92"/>
      <c r="G3" s="92"/>
    </row>
    <row r="4" spans="1:7" ht="14.4" thickBot="1" x14ac:dyDescent="0.3">
      <c r="A4" s="95"/>
      <c r="B4" s="95"/>
      <c r="C4" s="95"/>
      <c r="D4" s="95"/>
      <c r="E4" s="95"/>
      <c r="F4" s="96"/>
      <c r="G4" s="137"/>
    </row>
    <row r="5" spans="1:7" x14ac:dyDescent="0.25">
      <c r="A5" s="138" t="s">
        <v>172</v>
      </c>
      <c r="B5" s="139"/>
      <c r="C5" s="139"/>
      <c r="D5" s="139"/>
      <c r="E5" s="139"/>
      <c r="F5" s="139"/>
      <c r="G5" s="140"/>
    </row>
    <row r="6" spans="1:7" x14ac:dyDescent="0.25">
      <c r="A6" s="110" t="s">
        <v>180</v>
      </c>
      <c r="B6" s="111"/>
      <c r="C6" s="111"/>
      <c r="D6" s="111"/>
      <c r="E6" s="112"/>
      <c r="F6" s="107" t="s">
        <v>732</v>
      </c>
      <c r="G6" s="109"/>
    </row>
    <row r="7" spans="1:7" ht="14.4" thickBot="1" x14ac:dyDescent="0.3">
      <c r="A7" s="141" t="s">
        <v>173</v>
      </c>
      <c r="B7" s="142"/>
      <c r="C7" s="142"/>
      <c r="D7" s="142"/>
      <c r="E7" s="142"/>
      <c r="F7" s="142"/>
      <c r="G7" s="143"/>
    </row>
    <row r="8" spans="1:7" ht="17.399999999999999" x14ac:dyDescent="0.25">
      <c r="A8" s="160"/>
      <c r="B8" s="161"/>
      <c r="C8" s="161"/>
      <c r="D8" s="161"/>
      <c r="E8" s="161"/>
      <c r="F8" s="161"/>
      <c r="G8" s="161"/>
    </row>
    <row r="9" spans="1:7" x14ac:dyDescent="0.25">
      <c r="A9" s="162" t="str">
        <f>'Orçamento Sintético'!A12</f>
        <v>Item</v>
      </c>
      <c r="B9" s="144" t="str">
        <f>'Orçamento Sintético'!B12</f>
        <v>Código</v>
      </c>
      <c r="C9" s="144" t="str">
        <f>'Orçamento Sintético'!C12</f>
        <v>Banco</v>
      </c>
      <c r="D9" s="144" t="str">
        <f>'Orçamento Sintético'!D12</f>
        <v>Descrição</v>
      </c>
      <c r="E9" s="144" t="str">
        <f>'Orçamento Sintético'!E12</f>
        <v>Und</v>
      </c>
      <c r="F9" s="155" t="str">
        <f>'Orçamento Sintético'!F12</f>
        <v>Quant.</v>
      </c>
      <c r="G9" s="145" t="s">
        <v>7</v>
      </c>
    </row>
    <row r="10" spans="1:7" x14ac:dyDescent="0.25">
      <c r="A10" s="163">
        <f>'Orçamento Sintético'!A13</f>
        <v>1</v>
      </c>
      <c r="B10" s="164">
        <f>'Orçamento Sintético'!B13</f>
        <v>0</v>
      </c>
      <c r="C10" s="164">
        <f>'Orçamento Sintético'!C13</f>
        <v>0</v>
      </c>
      <c r="D10" s="164" t="str">
        <f>'Orçamento Sintético'!D13</f>
        <v>SERVIÇOS PRELIMINARES</v>
      </c>
      <c r="E10" s="164">
        <f>'Orçamento Sintético'!E13</f>
        <v>0</v>
      </c>
      <c r="F10" s="156"/>
      <c r="G10" s="146"/>
    </row>
    <row r="11" spans="1:7" ht="79.2" x14ac:dyDescent="0.25">
      <c r="A11" s="165" t="str">
        <f>'Orçamento Sintético'!A14</f>
        <v xml:space="preserve"> 1.1 </v>
      </c>
      <c r="B11" s="166" t="str">
        <f>'Orçamento Sintético'!B14</f>
        <v xml:space="preserve"> ED-16660 </v>
      </c>
      <c r="C11" s="167" t="str">
        <f>'Orçamento Sintético'!C14</f>
        <v>SETOP</v>
      </c>
      <c r="D11" s="167" t="str">
        <f>'Orçamento Sintético'!D14</f>
        <v>FORNECIMENTO E COLOCAÇÃO DE PLACA DE OBRA EM CHAPA
GALVANIZADA #26, ESP. 0,45 MM, PLOTADA COM ADESIVO
VINÍLICO, AFIXADA COM REBITES 4,8X40 MM, EM ESTRUTURA
METÁLICA DE METALON 20X20 MM, ESP. 1,25 MM, INCLUSIVE
SUPORTE EM EUCALIPTO AUTOCLAVADO PINTADO COM TINTA
PVA DUAS (2) DEMÃOS</v>
      </c>
      <c r="E11" s="168" t="str">
        <f>'Orçamento Sintético'!E14</f>
        <v>m²</v>
      </c>
      <c r="F11" s="157">
        <v>4.5</v>
      </c>
      <c r="G11" s="147" t="s">
        <v>189</v>
      </c>
    </row>
    <row r="12" spans="1:7" ht="52.8" x14ac:dyDescent="0.25">
      <c r="A12" s="165" t="str">
        <f>'Orçamento Sintético'!A15</f>
        <v xml:space="preserve"> 1.3</v>
      </c>
      <c r="B12" s="166" t="str">
        <f>'Orçamento Sintético'!B15</f>
        <v xml:space="preserve"> ED-17989 </v>
      </c>
      <c r="C12" s="167" t="str">
        <f>'Orçamento Sintético'!C15</f>
        <v>SETOP</v>
      </c>
      <c r="D12" s="167" t="str">
        <f>'Orçamento Sintético'!D15</f>
        <v>LOCAÇÃO DE OBRA COM GABARITO DE TÁBUAS CORRIDAS PONTALETADAS A CADA 2,00M, REAPROVEITAMENTO (2X), INCLUSIVE ACOMPANHAMENTO DE EQUIPE TOPOGRÁFICA PARA MARCAÇÃO DE PONTO TOPOGRÁFICO</v>
      </c>
      <c r="E12" s="168" t="str">
        <f>'Orçamento Sintético'!E15</f>
        <v>m</v>
      </c>
      <c r="F12" s="157">
        <v>114.12</v>
      </c>
      <c r="G12" s="147" t="s">
        <v>190</v>
      </c>
    </row>
    <row r="13" spans="1:7" x14ac:dyDescent="0.25">
      <c r="A13" s="163">
        <f>'Orçamento Sintético'!A16</f>
        <v>2</v>
      </c>
      <c r="B13" s="164">
        <f>'Orçamento Sintético'!B16</f>
        <v>0</v>
      </c>
      <c r="C13" s="164">
        <f>'Orçamento Sintético'!C16</f>
        <v>0</v>
      </c>
      <c r="D13" s="164" t="str">
        <f>'Orçamento Sintético'!D16</f>
        <v>SUPERESTRUTURA</v>
      </c>
      <c r="E13" s="164">
        <f>'Orçamento Sintético'!E16</f>
        <v>0</v>
      </c>
      <c r="F13" s="156"/>
      <c r="G13" s="148"/>
    </row>
    <row r="14" spans="1:7" ht="109.2" customHeight="1" x14ac:dyDescent="0.25">
      <c r="A14" s="165" t="str">
        <f>'Orçamento Sintético'!A17</f>
        <v>2.1</v>
      </c>
      <c r="B14" s="169" t="str">
        <f>'Orçamento Sintético'!B17</f>
        <v xml:space="preserve"> ED-49647</v>
      </c>
      <c r="C14" s="167" t="str">
        <f>'Orçamento Sintético'!C17</f>
        <v>SETOP</v>
      </c>
      <c r="D14" s="167" t="str">
        <f>'Orçamento Sintético'!D17</f>
        <v>FORMA E DESFORMA DE COMPENSADO PLASTIFICADO, ESP. 12MM, REAPROVEITAMENTO (5X), EXCLUSIVE ESCORAMENTO</v>
      </c>
      <c r="E14" s="168" t="str">
        <f>'Orçamento Sintético'!E17</f>
        <v>m²</v>
      </c>
      <c r="F14" s="157">
        <v>2656.43</v>
      </c>
      <c r="G14" s="149" t="e" vm="1">
        <v>#VALUE!</v>
      </c>
    </row>
    <row r="15" spans="1:7" ht="66" x14ac:dyDescent="0.25">
      <c r="A15" s="165" t="str">
        <f>'Orçamento Sintético'!A18</f>
        <v>2.2</v>
      </c>
      <c r="B15" s="166" t="str">
        <f>'Orçamento Sintético'!B18</f>
        <v xml:space="preserve"> 101793 </v>
      </c>
      <c r="C15" s="167" t="str">
        <f>'Orçamento Sintético'!C18</f>
        <v>SINAPI</v>
      </c>
      <c r="D15" s="167" t="str">
        <f>'Orçamento Sintético'!D18</f>
        <v>ESCORAMENTO DE FÔRMAS DE LAJE EM MADEIRA NÃO APARELHADA, PÉ-DIREITO DUPLO, INCLUSO TRAVAMENTO, 4 UTILIZAÇÕES. AF_09/2020</v>
      </c>
      <c r="E15" s="168" t="str">
        <f>'Orçamento Sintético'!E18</f>
        <v>m³</v>
      </c>
      <c r="F15" s="157">
        <f>(515.57*2.8)+(56.32*1.4)+(18.96*1.4)+(605.62*3)</f>
        <v>3365.848</v>
      </c>
      <c r="G15" s="150" t="s">
        <v>526</v>
      </c>
    </row>
    <row r="16" spans="1:7" ht="79.2" x14ac:dyDescent="0.25">
      <c r="A16" s="165" t="str">
        <f>'Orçamento Sintético'!A19</f>
        <v>2.3</v>
      </c>
      <c r="B16" s="166" t="str">
        <f>'Orçamento Sintético'!B19</f>
        <v xml:space="preserve"> ED-48298 </v>
      </c>
      <c r="C16" s="167" t="str">
        <f>'Orçamento Sintético'!C19</f>
        <v>SETOP</v>
      </c>
      <c r="D16" s="167" t="str">
        <f>'Orçamento Sintético'!D19</f>
        <v>CORTE, DOBRA E MONTAGEM DE AÇO CA-50/60</v>
      </c>
      <c r="E16" s="168" t="str">
        <f>'Orçamento Sintético'!E19</f>
        <v>Kg</v>
      </c>
      <c r="F16" s="157">
        <f>2273+2543+2672+2045+2781+301</f>
        <v>12615</v>
      </c>
      <c r="G16" s="151" t="s">
        <v>523</v>
      </c>
    </row>
    <row r="17" spans="1:10" ht="123" customHeight="1" x14ac:dyDescent="0.25">
      <c r="A17" s="165" t="str">
        <f>'Orçamento Sintético'!A20</f>
        <v>2.4</v>
      </c>
      <c r="B17" s="166" t="str">
        <f>'Orçamento Sintético'!B20</f>
        <v xml:space="preserve"> ED-49630</v>
      </c>
      <c r="C17" s="167" t="str">
        <f>'Orçamento Sintético'!C20</f>
        <v>SETOP</v>
      </c>
      <c r="D17" s="167" t="str">
        <f>'Orçamento Sintético'!D20</f>
        <v>FORNECIMENTO DE CONCRETO ESTRUTURAL, USINADO, COM
FCK 25MPA, INCLUSIVE LANÇAMENTO, ADENSAMENTO E
ACABAMENTO</v>
      </c>
      <c r="E17" s="168" t="str">
        <f>'Orçamento Sintético'!E20</f>
        <v>m³</v>
      </c>
      <c r="F17" s="157">
        <v>254.91</v>
      </c>
      <c r="G17" s="149" t="e" vm="2">
        <v>#VALUE!</v>
      </c>
    </row>
    <row r="18" spans="1:10" ht="39.6" x14ac:dyDescent="0.25">
      <c r="A18" s="165" t="str">
        <f>'Orçamento Sintético'!A21</f>
        <v>2.5</v>
      </c>
      <c r="B18" s="166" t="str">
        <f>'Orçamento Sintético'!B21</f>
        <v xml:space="preserve"> 93184 </v>
      </c>
      <c r="C18" s="167" t="str">
        <f>'Orçamento Sintético'!C21</f>
        <v>SINAPI</v>
      </c>
      <c r="D18" s="167" t="str">
        <f>'Orçamento Sintético'!D21</f>
        <v>VERGAS (PORTAS) E CONTRAVERGAS (JANELAS) 10X10 CM, PREMOLDADAS C/ CONCRETO E AÇO</v>
      </c>
      <c r="E18" s="168" t="str">
        <f>'Orçamento Sintético'!E21</f>
        <v>M</v>
      </c>
      <c r="F18" s="157">
        <f>41*1.3+13.4*1.3</f>
        <v>70.72</v>
      </c>
      <c r="G18" s="150" t="s">
        <v>191</v>
      </c>
    </row>
    <row r="19" spans="1:10" x14ac:dyDescent="0.25">
      <c r="A19" s="163">
        <f>'Orçamento Sintético'!A22</f>
        <v>3</v>
      </c>
      <c r="B19" s="164">
        <f>'Orçamento Sintético'!B22</f>
        <v>0</v>
      </c>
      <c r="C19" s="164">
        <f>'Orçamento Sintético'!C22</f>
        <v>0</v>
      </c>
      <c r="D19" s="164" t="str">
        <f>'Orçamento Sintético'!D22</f>
        <v>SISTEMA DE VEDAÇÃO VERTICAL INTERNO E EXTERNO (PAREDES)</v>
      </c>
      <c r="E19" s="164">
        <f>'Orçamento Sintético'!E22</f>
        <v>0</v>
      </c>
      <c r="F19" s="156"/>
      <c r="G19" s="148"/>
    </row>
    <row r="20" spans="1:10" ht="26.4" x14ac:dyDescent="0.25">
      <c r="A20" s="165" t="str">
        <f>'Orçamento Sintético'!A23</f>
        <v>3.1</v>
      </c>
      <c r="B20" s="166" t="str">
        <f>'Orçamento Sintético'!B23</f>
        <v>ED-48232</v>
      </c>
      <c r="C20" s="167" t="str">
        <f>'Orçamento Sintético'!C23</f>
        <v>SETOP</v>
      </c>
      <c r="D20" s="167" t="str">
        <f>'Orçamento Sintético'!D23</f>
        <v>ALVENARIA DE VEDAÇÃO COM TIJOLO CERÂMICO FURADO, ESP. 14CM, PARA REVESTIMENTO, INCLUSIVE ARGAMASSA PARA ASSENTAMENTO</v>
      </c>
      <c r="E20" s="168" t="str">
        <f>'Orçamento Sintético'!E23</f>
        <v>m²</v>
      </c>
      <c r="F20" s="157">
        <v>1095.28</v>
      </c>
      <c r="G20" s="151" t="s">
        <v>527</v>
      </c>
    </row>
    <row r="21" spans="1:10" ht="26.4" x14ac:dyDescent="0.25">
      <c r="A21" s="165" t="str">
        <f>'Orçamento Sintético'!A24</f>
        <v>3.2</v>
      </c>
      <c r="B21" s="166" t="str">
        <f>'Orçamento Sintético'!B24</f>
        <v xml:space="preserve"> ED-48533 </v>
      </c>
      <c r="C21" s="167" t="str">
        <f>'Orçamento Sintético'!C24</f>
        <v>SETOP</v>
      </c>
      <c r="D21" s="167" t="str">
        <f>'Orçamento Sintético'!D24</f>
        <v>DIVISÓRIA EM GRANITO CINZA ANDORINHA E = 3 CM, INCLUSIVE FERRAGENS EM LATÃO CROMADO</v>
      </c>
      <c r="E21" s="168" t="str">
        <f>'Orçamento Sintético'!E24</f>
        <v>m²</v>
      </c>
      <c r="F21" s="157">
        <f>2*3*1*1.8+2*3*0.3*1.8</f>
        <v>14.040000000000001</v>
      </c>
      <c r="G21" s="151" t="s">
        <v>528</v>
      </c>
    </row>
    <row r="22" spans="1:10" x14ac:dyDescent="0.25">
      <c r="A22" s="163">
        <f>'Orçamento Sintético'!A25</f>
        <v>4</v>
      </c>
      <c r="B22" s="164">
        <f>'Orçamento Sintético'!B25</f>
        <v>0</v>
      </c>
      <c r="C22" s="164">
        <f>'Orçamento Sintético'!C25</f>
        <v>0</v>
      </c>
      <c r="D22" s="164" t="str">
        <f>'Orçamento Sintético'!D25</f>
        <v>ESQUADRIA</v>
      </c>
      <c r="E22" s="164">
        <f>'Orçamento Sintético'!E25</f>
        <v>0</v>
      </c>
      <c r="F22" s="156"/>
      <c r="G22" s="148"/>
    </row>
    <row r="23" spans="1:10" x14ac:dyDescent="0.25">
      <c r="A23" s="163" t="str">
        <f>'Orçamento Sintético'!A26</f>
        <v>4.1</v>
      </c>
      <c r="B23" s="164">
        <f>'Orçamento Sintético'!B26</f>
        <v>0</v>
      </c>
      <c r="C23" s="164">
        <f>'Orçamento Sintético'!C26</f>
        <v>0</v>
      </c>
      <c r="D23" s="164" t="str">
        <f>'Orçamento Sintético'!D26</f>
        <v>PORTAS</v>
      </c>
      <c r="E23" s="164">
        <f>'Orçamento Sintético'!E26</f>
        <v>0</v>
      </c>
      <c r="F23" s="156"/>
      <c r="G23" s="148"/>
    </row>
    <row r="24" spans="1:10" ht="26.4" x14ac:dyDescent="0.25">
      <c r="A24" s="165" t="str">
        <f>'Orçamento Sintético'!A27</f>
        <v>4.1.1</v>
      </c>
      <c r="B24" s="166" t="str">
        <f>'Orçamento Sintético'!B27</f>
        <v xml:space="preserve"> ED-49601 </v>
      </c>
      <c r="C24" s="167" t="str">
        <f>'Orçamento Sintético'!C27</f>
        <v>SETOP</v>
      </c>
      <c r="D24" s="167" t="str">
        <f>'Orçamento Sintético'!D27</f>
        <v>PORTA DE ABRIR, MADEIRA DE LEI PRANCHETA PARA PINTURA COMPLETA 70 X 210 CM,COM FERRAGENS EM FERRO LATONADO</v>
      </c>
      <c r="E24" s="168" t="str">
        <f>'Orçamento Sintético'!E27</f>
        <v>U</v>
      </c>
      <c r="F24" s="157">
        <v>1</v>
      </c>
      <c r="G24" s="150" t="s">
        <v>193</v>
      </c>
    </row>
    <row r="25" spans="1:10" ht="66" x14ac:dyDescent="0.25">
      <c r="A25" s="165" t="str">
        <f>'Orçamento Sintético'!A28</f>
        <v>4.1.2</v>
      </c>
      <c r="B25" s="166" t="str">
        <f>'Orçamento Sintético'!B28</f>
        <v xml:space="preserve"> ED-49602 </v>
      </c>
      <c r="C25" s="167" t="str">
        <f>'Orçamento Sintético'!C28</f>
        <v>SETOP</v>
      </c>
      <c r="D25" s="167" t="str">
        <f>'Orçamento Sintético'!D28</f>
        <v>PORTA DE ABRIR, MADEIRA DE LEI PRANCHETA PARA PINTURA COMPLETA 80 X 210 CM,COM FERRAGENS EM FERRO LATONADO</v>
      </c>
      <c r="E25" s="168" t="str">
        <f>'Orçamento Sintético'!E28</f>
        <v>U</v>
      </c>
      <c r="F25" s="157">
        <v>5</v>
      </c>
      <c r="G25" s="150" t="s">
        <v>194</v>
      </c>
    </row>
    <row r="26" spans="1:10" ht="39.6" x14ac:dyDescent="0.25">
      <c r="A26" s="165" t="str">
        <f>'Orçamento Sintético'!A29</f>
        <v>4.1.3</v>
      </c>
      <c r="B26" s="166" t="str">
        <f>'Orçamento Sintético'!B29</f>
        <v xml:space="preserve"> ED-49602 </v>
      </c>
      <c r="C26" s="167" t="str">
        <f>'Orçamento Sintético'!C29</f>
        <v>SETOP</v>
      </c>
      <c r="D26" s="167" t="str">
        <f>'Orçamento Sintético'!D29</f>
        <v>PORTA DE ABRIR, MADEIRA DE LEI PRANCHETA PARA PINTURA COMPLETA- COM VISOR DE VIDRO</v>
      </c>
      <c r="E26" s="168" t="str">
        <f>'Orçamento Sintético'!E29</f>
        <v>U</v>
      </c>
      <c r="F26" s="157">
        <v>6</v>
      </c>
      <c r="G26" s="150" t="s">
        <v>195</v>
      </c>
    </row>
    <row r="27" spans="1:10" ht="39.6" x14ac:dyDescent="0.25">
      <c r="A27" s="165" t="str">
        <f>'Orçamento Sintético'!A30</f>
        <v>4.1.4</v>
      </c>
      <c r="B27" s="166" t="str">
        <f>'Orçamento Sintético'!B30</f>
        <v xml:space="preserve"> ED-49602 </v>
      </c>
      <c r="C27" s="167" t="str">
        <f>'Orçamento Sintético'!C30</f>
        <v>SETOP</v>
      </c>
      <c r="D27" s="167" t="str">
        <f>'Orçamento Sintético'!D30</f>
        <v>PORTA DE ABRIR, MADEIRA DE LEI PRANCHETA PARA PINTURA COMPLETA 80 X 210 CM,COM FERRAGENS EM FERRO LATONADO - COM BARRA DE APOIO E CHAPA DE PROTEÇÃO</v>
      </c>
      <c r="E27" s="168" t="str">
        <f>'Orçamento Sintético'!E30</f>
        <v>U</v>
      </c>
      <c r="F27" s="157">
        <v>1</v>
      </c>
      <c r="G27" s="150" t="s">
        <v>196</v>
      </c>
    </row>
    <row r="28" spans="1:10" ht="52.8" x14ac:dyDescent="0.25">
      <c r="A28" s="165" t="str">
        <f>'Orçamento Sintético'!A31</f>
        <v>4.1.5</v>
      </c>
      <c r="B28" s="166" t="str">
        <f>'Orçamento Sintético'!B31</f>
        <v xml:space="preserve"> ED-50976</v>
      </c>
      <c r="C28" s="167" t="str">
        <f>'Orçamento Sintético'!C31</f>
        <v>SETOP</v>
      </c>
      <c r="D28" s="167" t="str">
        <f>'Orçamento Sintético'!D31</f>
        <v>PORTA METÁLICA PARA SANITÁRIO EM EM CHAPA GALVANIZADA, ESP. 1,25MM (GSG-18), DIMENSÃO (60X150)CM, TIPO DE ABRIR, UMA (1) FOLHA, INCLUSIVE BATENTE, ESTRUTURA EM METALON (20X30)MM, DOBRADIÇA E TRANQUETA, EXCLUSIVE PINTURA</v>
      </c>
      <c r="E28" s="168" t="str">
        <f>'Orçamento Sintético'!E31</f>
        <v>U</v>
      </c>
      <c r="F28" s="157">
        <v>6</v>
      </c>
      <c r="G28" s="150" t="s">
        <v>582</v>
      </c>
    </row>
    <row r="29" spans="1:10" ht="39.6" x14ac:dyDescent="0.25">
      <c r="A29" s="165" t="str">
        <f>'Orçamento Sintético'!A32</f>
        <v>4.1.6</v>
      </c>
      <c r="B29" s="166" t="str">
        <f>'Orçamento Sintético'!B32</f>
        <v>ED-29479</v>
      </c>
      <c r="C29" s="167" t="str">
        <f>'Orçamento Sintético'!C32</f>
        <v>SETOP</v>
      </c>
      <c r="D29" s="167" t="str">
        <f>'Orçamento Sintético'!D32</f>
        <v>PORTA VENEZIANA EM ALUMÍNIO DE ABRIR (80X210)CM
COMPLETA, LINHA 25/SUPREMA, ACABAMENTO ANODIZADO
NATURAL, INCLUSIVE PERFIS, FERRAGENS E INSTALAÇÃO</v>
      </c>
      <c r="E29" s="168" t="str">
        <f>'Orçamento Sintético'!E32</f>
        <v>U</v>
      </c>
      <c r="F29" s="158">
        <v>1</v>
      </c>
      <c r="G29" s="150" t="s">
        <v>576</v>
      </c>
    </row>
    <row r="30" spans="1:10" ht="66" x14ac:dyDescent="0.25">
      <c r="A30" s="165" t="str">
        <f>'Orçamento Sintético'!A33</f>
        <v>4.1.7</v>
      </c>
      <c r="B30" s="166" t="str">
        <f>'Orçamento Sintético'!B33</f>
        <v>ED-23035</v>
      </c>
      <c r="C30" s="167" t="str">
        <f>'Orçamento Sintético'!C33</f>
        <v>SETOP</v>
      </c>
      <c r="D30" s="167" t="str">
        <f>'Orçamento Sintético'!D33</f>
        <v>PORTA METÁLICA VENEZIANA, TIPO DE ABRIR, COM UMA (1)
FOLHA, EM PERFIL VENEZIANA ENRIJECIDO, INCLUSIVE PINTURA
ANTICORROSIVA A BASE DE ÓXIDO DE FERRO (ZARCÃO), UMA (1)
DEMÃO, FORNECIMENTO E ASSENTAMENTO, EXCLUSIVE
FECHADURA E DOBRADIÇA (PORTINHOLA ACESSO TELHADO)</v>
      </c>
      <c r="E30" s="168" t="str">
        <f>'Orçamento Sintético'!E33</f>
        <v>U</v>
      </c>
      <c r="F30" s="158">
        <f>0.8*1.5</f>
        <v>1.2000000000000002</v>
      </c>
      <c r="G30" s="150" t="s">
        <v>583</v>
      </c>
    </row>
    <row r="31" spans="1:10" s="38" customFormat="1" ht="52.8" x14ac:dyDescent="0.25">
      <c r="A31" s="165" t="str">
        <f>'Orçamento Sintético'!A34</f>
        <v>4.1.8</v>
      </c>
      <c r="B31" s="166" t="str">
        <f>'Orçamento Sintético'!B34</f>
        <v xml:space="preserve"> ED-48163 </v>
      </c>
      <c r="C31" s="167" t="str">
        <f>'Orçamento Sintético'!C34</f>
        <v>SETOP</v>
      </c>
      <c r="D31" s="167" t="str">
        <f>'Orçamento Sintético'!D34</f>
        <v>BARRA DE APOIO EM AÇO INOX POLIDO RETA, DN 1.1/4" (31,75MM), PARA ACESSIBILIDADE (PMR/PCR), COMPRIMENTO 40CM, INSTALADO EM PORTA/PAREDE, INCLUSIVE FORNECIMENTO, INSTALAÇÃO E ACESSÓRIOS PARA FIXAÇÃO</v>
      </c>
      <c r="E31" s="168" t="str">
        <f>'Orçamento Sintético'!E34</f>
        <v>un</v>
      </c>
      <c r="F31" s="157">
        <v>1</v>
      </c>
      <c r="G31" s="150" t="s">
        <v>197</v>
      </c>
      <c r="H31" s="33"/>
      <c r="I31" s="33"/>
      <c r="J31" s="33"/>
    </row>
    <row r="32" spans="1:10" s="38" customFormat="1" ht="26.4" x14ac:dyDescent="0.25">
      <c r="A32" s="165" t="str">
        <f>'Orçamento Sintético'!A35</f>
        <v>4.1.9</v>
      </c>
      <c r="B32" s="166">
        <f>'Orçamento Sintético'!B35</f>
        <v>7</v>
      </c>
      <c r="C32" s="167" t="str">
        <f>'Orçamento Sintético'!C35</f>
        <v>COMPOSIÇÃO</v>
      </c>
      <c r="D32" s="167" t="str">
        <f>'Orçamento Sintético'!D35</f>
        <v>PORTA DE CORRER, QUATRO FOLHAS, DUAS FIXAS, DUAS MÓVEIS, DE VIDRO TEMPERADO E=10mm</v>
      </c>
      <c r="E32" s="168" t="str">
        <f>'Orçamento Sintético'!E35</f>
        <v>m²</v>
      </c>
      <c r="F32" s="157">
        <f>2*2.1</f>
        <v>4.2</v>
      </c>
      <c r="G32" s="150" t="s">
        <v>594</v>
      </c>
      <c r="H32" s="33"/>
      <c r="I32" s="33"/>
      <c r="J32" s="33"/>
    </row>
    <row r="33" spans="1:10" s="38" customFormat="1" ht="79.2" x14ac:dyDescent="0.25">
      <c r="A33" s="165" t="str">
        <f>'Orçamento Sintético'!A36</f>
        <v>4.1.10</v>
      </c>
      <c r="B33" s="166" t="str">
        <f>'Orçamento Sintético'!B36</f>
        <v>ED-13926</v>
      </c>
      <c r="C33" s="167" t="str">
        <f>'Orçamento Sintético'!C36</f>
        <v>SETOP</v>
      </c>
      <c r="D33" s="167" t="str">
        <f>'Orçamento Sintético'!D36</f>
        <v>FERRAGENS PARA PORTA METÁLICA, DE CORRER, COM DUAS (2)
FOLHAS, BATENTE COM ALTURA MÁXIMA DE 2,3M, INCLUSIVE
FECHADURA, MODELO BICO PAPAGAIO, ROLDANA INFERIOR E
SUPERIOR, MODELO TIPO U, COM CAPACIDADE PARA 360KG,
FORNECIMENTO, ACESSÓRIOS E INSTALAÇÃO, EXCLUSIVE
PORTA METÁLICA</v>
      </c>
      <c r="E33" s="168" t="str">
        <f>'Orçamento Sintético'!E36</f>
        <v>U</v>
      </c>
      <c r="F33" s="158">
        <v>1</v>
      </c>
      <c r="G33" s="150" t="s">
        <v>595</v>
      </c>
      <c r="H33" s="33"/>
      <c r="I33" s="33"/>
      <c r="J33" s="33"/>
    </row>
    <row r="34" spans="1:10" s="38" customFormat="1" ht="52.8" x14ac:dyDescent="0.25">
      <c r="A34" s="165" t="str">
        <f>'Orçamento Sintético'!A37</f>
        <v>4.1.11</v>
      </c>
      <c r="B34" s="170" t="str">
        <f>'Orçamento Sintético'!B37</f>
        <v>ED-50988</v>
      </c>
      <c r="C34" s="150" t="str">
        <f>'Orçamento Sintético'!C37</f>
        <v>SETOP</v>
      </c>
      <c r="D34" s="150" t="str">
        <f>'Orçamento Sintético'!D37</f>
        <v>PORTA CORTA-FOGO, COLOCAÇÃO E ACABAMENTO, DE ABRIR, UMA FOLHA COM DOBRADIÇA ESPECIAL, MOLA DE FECHAMENTO, FECHADURA, MAÇANETA E DEMAIS FERRAGENS DE ACABAMENTO, DIMENSÕES 0,80 X 2,10 M</v>
      </c>
      <c r="E34" s="171" t="str">
        <f>'Orçamento Sintético'!E37</f>
        <v>UN</v>
      </c>
      <c r="F34" s="158">
        <v>1</v>
      </c>
      <c r="G34" s="152" t="s">
        <v>524</v>
      </c>
      <c r="H34" s="33"/>
      <c r="I34" s="33"/>
      <c r="J34" s="33"/>
    </row>
    <row r="35" spans="1:10" s="38" customFormat="1" x14ac:dyDescent="0.25">
      <c r="A35" s="163" t="str">
        <f>'Orçamento Sintético'!A38</f>
        <v>4.2</v>
      </c>
      <c r="B35" s="164">
        <f>'Orçamento Sintético'!B38</f>
        <v>0</v>
      </c>
      <c r="C35" s="164">
        <f>'Orçamento Sintético'!C38</f>
        <v>0</v>
      </c>
      <c r="D35" s="164" t="str">
        <f>'Orçamento Sintético'!D38</f>
        <v>JANELAS DE ALUMINIO</v>
      </c>
      <c r="E35" s="164">
        <f>'Orçamento Sintético'!E38</f>
        <v>0</v>
      </c>
      <c r="F35" s="156"/>
      <c r="G35" s="148"/>
      <c r="H35" s="33"/>
      <c r="I35" s="33"/>
      <c r="J35" s="33"/>
    </row>
    <row r="36" spans="1:10" s="38" customFormat="1" ht="118.8" x14ac:dyDescent="0.25">
      <c r="A36" s="165" t="str">
        <f>'Orçamento Sintético'!A39</f>
        <v>4.2.1</v>
      </c>
      <c r="B36" s="166">
        <f>'Orçamento Sintético'!B39</f>
        <v>94569</v>
      </c>
      <c r="C36" s="167" t="str">
        <f>'Orçamento Sintético'!C39</f>
        <v>SINAPI</v>
      </c>
      <c r="D36" s="167" t="str">
        <f>'Orçamento Sintético'!D39</f>
        <v>JANELA DE ALUMÍNIO TIPO MAXIM-AR, COM VIDROS, BATENTE E FERRAGENS. FORNECIMENTO E INSTALAÇÃO. AF_12/2019</v>
      </c>
      <c r="E36" s="168" t="str">
        <f>'Orçamento Sintético'!E39</f>
        <v>m²</v>
      </c>
      <c r="F36" s="157">
        <f>1*1*1.2+3*2*1.2+2*2.2*1.2+2.5*1.2+3*1.2+5*3.5*1.2+2*0.7*0.7+2*1.4*0.7+2.5*0.7</f>
        <v>45.97</v>
      </c>
      <c r="G36" s="150" t="s">
        <v>596</v>
      </c>
      <c r="H36" s="33"/>
      <c r="I36" s="33"/>
      <c r="J36" s="33"/>
    </row>
    <row r="37" spans="1:10" s="38" customFormat="1" ht="26.4" x14ac:dyDescent="0.25">
      <c r="A37" s="165" t="str">
        <f>'Orçamento Sintético'!A40</f>
        <v>4.2.3</v>
      </c>
      <c r="B37" s="166" t="str">
        <f>'Orçamento Sintético'!B40</f>
        <v xml:space="preserve"> ED-50951 </v>
      </c>
      <c r="C37" s="167" t="str">
        <f>'Orçamento Sintético'!C40</f>
        <v>SETOP</v>
      </c>
      <c r="D37" s="167" t="str">
        <f>'Orçamento Sintético'!D40</f>
        <v>FORNECIMENTO E ASSENTAMENTO DE GRADE FIXA DE FERRO, PARA PROTEÇÃO DE JANELAS</v>
      </c>
      <c r="E37" s="168" t="str">
        <f>'Orçamento Sintético'!E40</f>
        <v>m²</v>
      </c>
      <c r="F37" s="157">
        <f>((2.7+3.35+1.95+5.1)*1.4)+((3.15+1.8+1.75+4.1)*1.5)</f>
        <v>34.540000000000006</v>
      </c>
      <c r="G37" s="150" t="s">
        <v>529</v>
      </c>
      <c r="H37" s="33"/>
      <c r="I37" s="33"/>
      <c r="J37" s="33"/>
    </row>
    <row r="38" spans="1:10" s="38" customFormat="1" ht="26.4" x14ac:dyDescent="0.25">
      <c r="A38" s="165" t="str">
        <f>'Orçamento Sintético'!A41</f>
        <v>4.2.4</v>
      </c>
      <c r="B38" s="170">
        <f>'Orçamento Sintético'!B41</f>
        <v>94569</v>
      </c>
      <c r="C38" s="167" t="str">
        <f>'Orçamento Sintético'!C41</f>
        <v>SINAPI</v>
      </c>
      <c r="D38" s="150" t="str">
        <f>'Orçamento Sintético'!D41</f>
        <v>JANELA DE ALUMÍNIO, COM VIDROS, BATENTE E FERRAGENS.. FORNECIMENTO E INSTALAÇÃO - JANELA GUILHOTINA DA COZINHA</v>
      </c>
      <c r="E38" s="172" t="str">
        <f>'Orçamento Sintético'!E41</f>
        <v>m²</v>
      </c>
      <c r="F38" s="157">
        <f>1.4*1.6</f>
        <v>2.2399999999999998</v>
      </c>
      <c r="G38" s="150" t="s">
        <v>530</v>
      </c>
      <c r="H38" s="33"/>
      <c r="I38" s="33"/>
      <c r="J38" s="33"/>
    </row>
    <row r="39" spans="1:10" s="38" customFormat="1" x14ac:dyDescent="0.25">
      <c r="A39" s="163" t="str">
        <f>'Orçamento Sintético'!A42</f>
        <v>4.3</v>
      </c>
      <c r="B39" s="164">
        <f>'Orçamento Sintético'!B42</f>
        <v>0</v>
      </c>
      <c r="C39" s="164">
        <f>'Orçamento Sintético'!C42</f>
        <v>0</v>
      </c>
      <c r="D39" s="164" t="str">
        <f>'Orçamento Sintético'!D42</f>
        <v>VIDROS</v>
      </c>
      <c r="E39" s="164">
        <f>'Orçamento Sintético'!E42</f>
        <v>0</v>
      </c>
      <c r="F39" s="156"/>
      <c r="G39" s="148"/>
      <c r="H39" s="33"/>
      <c r="I39" s="33"/>
      <c r="J39" s="33"/>
    </row>
    <row r="40" spans="1:10" s="38" customFormat="1" ht="39.6" x14ac:dyDescent="0.25">
      <c r="A40" s="165" t="str">
        <f>'Orçamento Sintético'!A43</f>
        <v>4.3.1</v>
      </c>
      <c r="B40" s="166" t="str">
        <f>'Orçamento Sintético'!B43</f>
        <v>ED-51150</v>
      </c>
      <c r="C40" s="167" t="str">
        <f>'Orçamento Sintético'!C43</f>
        <v>SETOP</v>
      </c>
      <c r="D40" s="167" t="str">
        <f>'Orçamento Sintético'!D43</f>
        <v>ESPELHO CRISTAL, DIMENSÃO (60X90)CM, COM ESP. 4MM, EM ACABAMENTO LAPIDADO, INCLUSIVE FIXAÇÃO COM PARAFUSO TIPO FINESSON, FORNECIMENTO E INSTALAÇÃO</v>
      </c>
      <c r="E40" s="168" t="str">
        <f>'Orçamento Sintético'!E43</f>
        <v>m²</v>
      </c>
      <c r="F40" s="157">
        <v>8</v>
      </c>
      <c r="G40" s="150" t="s">
        <v>610</v>
      </c>
      <c r="H40" s="33"/>
      <c r="I40" s="33"/>
      <c r="J40" s="33"/>
    </row>
    <row r="41" spans="1:10" s="38" customFormat="1" x14ac:dyDescent="0.25">
      <c r="A41" s="163">
        <f>'Orçamento Sintético'!A44</f>
        <v>5</v>
      </c>
      <c r="B41" s="164">
        <f>'Orçamento Sintético'!B44</f>
        <v>0</v>
      </c>
      <c r="C41" s="164">
        <f>'Orçamento Sintético'!C44</f>
        <v>0</v>
      </c>
      <c r="D41" s="164" t="str">
        <f>'Orçamento Sintético'!D44</f>
        <v>SISTEMA DE COBERTURA</v>
      </c>
      <c r="E41" s="164">
        <f>'Orçamento Sintético'!E44</f>
        <v>0</v>
      </c>
      <c r="F41" s="156"/>
      <c r="G41" s="148"/>
      <c r="H41" s="33"/>
      <c r="I41" s="33"/>
      <c r="J41" s="33"/>
    </row>
    <row r="42" spans="1:10" s="38" customFormat="1" ht="79.2" x14ac:dyDescent="0.25">
      <c r="A42" s="165" t="str">
        <f>'Orçamento Sintético'!A45</f>
        <v>5.1</v>
      </c>
      <c r="B42" s="166" t="str">
        <f>'Orçamento Sintético'!B45</f>
        <v>ED-20575</v>
      </c>
      <c r="C42" s="167" t="str">
        <f>'Orçamento Sintético'!C45</f>
        <v>SETOP</v>
      </c>
      <c r="D42" s="167" t="str">
        <f>'Orçamento Sintético'!D45</f>
        <v>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v>
      </c>
      <c r="E42" s="168" t="str">
        <f>'Orçamento Sintético'!E45</f>
        <v>m²</v>
      </c>
      <c r="F42" s="157">
        <f>F43</f>
        <v>562.75</v>
      </c>
      <c r="G42" s="150" t="s">
        <v>723</v>
      </c>
      <c r="H42" s="33"/>
      <c r="I42" s="33"/>
      <c r="J42" s="33"/>
    </row>
    <row r="43" spans="1:10" s="38" customFormat="1" ht="39.6" x14ac:dyDescent="0.25">
      <c r="A43" s="165" t="str">
        <f>'Orçamento Sintético'!A46</f>
        <v>5.2</v>
      </c>
      <c r="B43" s="166" t="str">
        <f>'Orçamento Sintético'!B46</f>
        <v>ED-48428</v>
      </c>
      <c r="C43" s="167" t="str">
        <f>'Orçamento Sintético'!C46</f>
        <v>SINAPI</v>
      </c>
      <c r="D43" s="167" t="str">
        <f>'Orçamento Sintético'!D46</f>
        <v>COBERTURA EM TELHA METÁLICA GALVANIZADA TRAPEZOIDAL,
TIPO SIMPLES, ESP. 0,50MM, ACABAMENTO NATURAL, INCLUSIVE
ACESSÓRIOS PARA FIXAÇÃO, FORNECIMENTO E INSTALAÇÃO</v>
      </c>
      <c r="E43" s="168" t="str">
        <f>'Orçamento Sintético'!E46</f>
        <v>m²</v>
      </c>
      <c r="F43" s="157">
        <f>512.07+50.68</f>
        <v>562.75</v>
      </c>
      <c r="G43" s="150" t="s">
        <v>192</v>
      </c>
      <c r="H43" s="33"/>
      <c r="I43" s="33"/>
      <c r="J43" s="33"/>
    </row>
    <row r="44" spans="1:10" s="38" customFormat="1" ht="39.6" x14ac:dyDescent="0.25">
      <c r="A44" s="165" t="str">
        <f>'Orçamento Sintético'!A47</f>
        <v>5.3</v>
      </c>
      <c r="B44" s="166" t="str">
        <f>'Orçamento Sintético'!B47</f>
        <v xml:space="preserve"> ED-48402</v>
      </c>
      <c r="C44" s="167" t="str">
        <f>'Orçamento Sintético'!C47</f>
        <v>SETOP</v>
      </c>
      <c r="D44" s="167" t="str">
        <f>'Orçamento Sintético'!D47</f>
        <v>CUMEEIRA GALVANIZADA TRAPEZOIDAL, TIPO SIMPLES, ESP. 0,
50MM, ACABAMENTO NATURAL, INCLUSIVE ACESSÓRIOS PARA
FIXAÇÃO, FORNECIMENTO E INSTALAÇÃO</v>
      </c>
      <c r="E44" s="168" t="str">
        <f>'Orçamento Sintético'!E47</f>
        <v>m</v>
      </c>
      <c r="F44" s="157">
        <v>25</v>
      </c>
      <c r="G44" s="150" t="s">
        <v>192</v>
      </c>
      <c r="H44" s="33"/>
      <c r="I44" s="33"/>
      <c r="J44" s="33"/>
    </row>
    <row r="45" spans="1:10" s="38" customFormat="1" ht="39.6" x14ac:dyDescent="0.25">
      <c r="A45" s="165" t="str">
        <f>'Orçamento Sintético'!A48</f>
        <v>5.4</v>
      </c>
      <c r="B45" s="166" t="str">
        <f>'Orçamento Sintético'!B48</f>
        <v xml:space="preserve"> ED-50685 </v>
      </c>
      <c r="C45" s="167" t="str">
        <f>'Orçamento Sintético'!C48</f>
        <v>SETOP</v>
      </c>
      <c r="D45" s="167" t="str">
        <f>'Orçamento Sintético'!D48</f>
        <v>RUFO E CONTRA-RUFO EM CHAPA GALVANIZADA, ESP. 0,5MM (GSG-26), COM DESENVOLVIMENTO DE 33CM, INCLUSIVE IÇAMENTO MANUAL VERTICAL</v>
      </c>
      <c r="E45" s="168" t="str">
        <f>'Orçamento Sintético'!E48</f>
        <v>m</v>
      </c>
      <c r="F45" s="157">
        <v>52.28</v>
      </c>
      <c r="G45" s="150" t="s">
        <v>192</v>
      </c>
      <c r="H45" s="33"/>
      <c r="I45" s="33"/>
      <c r="J45" s="33"/>
    </row>
    <row r="46" spans="1:10" s="38" customFormat="1" ht="39.6" x14ac:dyDescent="0.25">
      <c r="A46" s="165" t="str">
        <f>'Orçamento Sintético'!A49</f>
        <v>5.5</v>
      </c>
      <c r="B46" s="166" t="str">
        <f>'Orçamento Sintético'!B49</f>
        <v xml:space="preserve"> ED-50660</v>
      </c>
      <c r="C46" s="167" t="str">
        <f>'Orçamento Sintético'!C49</f>
        <v>SETOP</v>
      </c>
      <c r="D46" s="167" t="str">
        <f>'Orçamento Sintético'!D49</f>
        <v>CALHA EM CHAPA GALVANIZADA, ESP. 0,65MM (GSG-24), COM
DESENVOLVIMENTO DE 100CM, INCLUSIVE IÇAMENTO MANUAL
VERTICAL</v>
      </c>
      <c r="E46" s="168" t="str">
        <f>'Orçamento Sintético'!E49</f>
        <v>m</v>
      </c>
      <c r="F46" s="157">
        <f>47.19+10.51</f>
        <v>57.699999999999996</v>
      </c>
      <c r="G46" s="150" t="s">
        <v>192</v>
      </c>
      <c r="H46" s="33"/>
      <c r="I46" s="33"/>
      <c r="J46" s="33"/>
    </row>
    <row r="47" spans="1:10" s="38" customFormat="1" ht="39.6" x14ac:dyDescent="0.25">
      <c r="A47" s="165" t="str">
        <f>'Orçamento Sintético'!A50</f>
        <v>5.6</v>
      </c>
      <c r="B47" s="166" t="str">
        <f>'Orçamento Sintético'!B50</f>
        <v>ED-50667</v>
      </c>
      <c r="C47" s="167" t="str">
        <f>'Orçamento Sintético'!C50</f>
        <v>SETOP</v>
      </c>
      <c r="D47" s="167" t="str">
        <f>'Orçamento Sintético'!D50</f>
        <v>CHAPIM EM CHAPA GALVANIZADA, COM PINGADEIRA, ESP. 0,
65MM (GSG-24), COM DESENVOLVIMENTO DE 35CM, INCLUSIVE
IÇAMENTO MANUAL VERTICAL</v>
      </c>
      <c r="E47" s="168">
        <f>'Orçamento Sintético'!E50</f>
        <v>0</v>
      </c>
      <c r="F47" s="158">
        <v>118.75</v>
      </c>
      <c r="G47" s="150" t="s">
        <v>192</v>
      </c>
      <c r="H47" s="33"/>
      <c r="I47" s="33"/>
      <c r="J47" s="33"/>
    </row>
    <row r="48" spans="1:10" s="38" customFormat="1" x14ac:dyDescent="0.25">
      <c r="A48" s="163">
        <f>'Orçamento Sintético'!A51</f>
        <v>6</v>
      </c>
      <c r="B48" s="164">
        <f>'Orçamento Sintético'!B51</f>
        <v>0</v>
      </c>
      <c r="C48" s="164">
        <f>'Orçamento Sintético'!C51</f>
        <v>0</v>
      </c>
      <c r="D48" s="164" t="str">
        <f>'Orçamento Sintético'!D51</f>
        <v>REVESTIMENTOS INTERNO E EXTERNO</v>
      </c>
      <c r="E48" s="164">
        <f>'Orçamento Sintético'!E51</f>
        <v>0</v>
      </c>
      <c r="F48" s="156"/>
      <c r="G48" s="148"/>
      <c r="H48" s="33"/>
      <c r="I48" s="33"/>
      <c r="J48" s="33"/>
    </row>
    <row r="49" spans="1:10" s="38" customFormat="1" ht="39.6" x14ac:dyDescent="0.25">
      <c r="A49" s="165" t="str">
        <f>'Orçamento Sintético'!A52</f>
        <v>6.1</v>
      </c>
      <c r="B49" s="166" t="str">
        <f>'Orçamento Sintético'!B52</f>
        <v xml:space="preserve"> ED-50727 </v>
      </c>
      <c r="C49" s="167" t="str">
        <f>'Orçamento Sintético'!C52</f>
        <v>SETOP</v>
      </c>
      <c r="D49" s="167" t="str">
        <f>'Orçamento Sintético'!D52</f>
        <v>CHAPISCO COM ARGAMASSA, TRAÇO 1:3 (CIMENTO E AREIA), ESP. 5MM, APLICADO EM ALVENARIA/ESTRUTURA DE CONCRETO COM COLHER, PREPARO MECÂNICO</v>
      </c>
      <c r="E49" s="168" t="str">
        <f>'Orçamento Sintético'!E52</f>
        <v>m²</v>
      </c>
      <c r="F49" s="157">
        <f>F20*2</f>
        <v>2190.56</v>
      </c>
      <c r="G49" s="150" t="s">
        <v>531</v>
      </c>
      <c r="H49" s="33"/>
      <c r="I49" s="33"/>
      <c r="J49" s="33"/>
    </row>
    <row r="50" spans="1:10" s="38" customFormat="1" ht="26.4" x14ac:dyDescent="0.25">
      <c r="A50" s="165" t="str">
        <f>'Orçamento Sintético'!A53</f>
        <v>6.2</v>
      </c>
      <c r="B50" s="166" t="str">
        <f>'Orçamento Sintético'!B53</f>
        <v xml:space="preserve"> ED-50732 </v>
      </c>
      <c r="C50" s="167" t="str">
        <f>'Orçamento Sintético'!C53</f>
        <v>SETOP</v>
      </c>
      <c r="D50" s="167" t="str">
        <f>'Orçamento Sintético'!D53</f>
        <v>EMBOÇO COM ARGAMASSA, TRAÇO 1:6 (CIMENTO E AREIA), ESP. 20MM, APLICAÇÃO MANUAL, PREPARO MECÂNICO</v>
      </c>
      <c r="E50" s="168" t="str">
        <f>'Orçamento Sintético'!E53</f>
        <v>m²</v>
      </c>
      <c r="F50" s="157">
        <v>285.62</v>
      </c>
      <c r="G50" s="150" t="s">
        <v>198</v>
      </c>
      <c r="H50" s="33"/>
      <c r="I50" s="33"/>
      <c r="J50" s="33"/>
    </row>
    <row r="51" spans="1:10" s="38" customFormat="1" ht="39.6" x14ac:dyDescent="0.25">
      <c r="A51" s="165" t="str">
        <f>'Orçamento Sintético'!A54</f>
        <v>6.3</v>
      </c>
      <c r="B51" s="166" t="str">
        <f>'Orçamento Sintético'!B54</f>
        <v xml:space="preserve"> ED-50762 </v>
      </c>
      <c r="C51" s="167" t="str">
        <f>'Orçamento Sintético'!C54</f>
        <v>SETOP</v>
      </c>
      <c r="D51" s="167" t="str">
        <f>'Orçamento Sintético'!D54</f>
        <v>REVESTIMENTO COM ARGAMASSA EM CAMADA ÚNICA, APLICADO EM PAREDE, TRAÇO 1:3 (CIMENTO E AREIA), ESP. 20MM, APLICAÇÃO MANUAL, PREPARO MECÂNICO</v>
      </c>
      <c r="E51" s="168" t="str">
        <f>'Orçamento Sintético'!E54</f>
        <v>m²</v>
      </c>
      <c r="F51" s="157">
        <f>F49-F50</f>
        <v>1904.94</v>
      </c>
      <c r="G51" s="150" t="s">
        <v>532</v>
      </c>
      <c r="H51" s="33"/>
      <c r="I51" s="33"/>
      <c r="J51" s="33"/>
    </row>
    <row r="52" spans="1:10" s="38" customFormat="1" ht="52.8" x14ac:dyDescent="0.25">
      <c r="A52" s="165" t="str">
        <f>'Orçamento Sintético'!A55</f>
        <v>6.4</v>
      </c>
      <c r="B52" s="166" t="str">
        <f>'Orçamento Sintético'!B55</f>
        <v xml:space="preserve"> ED-9081 </v>
      </c>
      <c r="C52" s="167" t="str">
        <f>'Orçamento Sintético'!C55</f>
        <v>SETOP</v>
      </c>
      <c r="D52" s="167" t="str">
        <f>'Orçamento Sintético'!D55</f>
        <v>REVESTIMENTO COM CERÂMICA APLICADO EM PAREDE, ACABAMENTO ESMALTADO, AMBIENTE INTERNO/EXTERNO, PADRÃO EXTRA, DIMENSÃO DA PEÇA ATÉ 2025 CM2, PEI III, ASSENTAMENTO COM ARGAMASSA INDUSTRIALIZADA, INCLUSIVE REJUNTAMENTO</v>
      </c>
      <c r="E52" s="168" t="str">
        <f>'Orçamento Sintético'!E55</f>
        <v>m²</v>
      </c>
      <c r="F52" s="157">
        <v>285.62</v>
      </c>
      <c r="G52" s="150" t="s">
        <v>215</v>
      </c>
      <c r="H52" s="33"/>
      <c r="I52" s="33"/>
      <c r="J52" s="33"/>
    </row>
    <row r="53" spans="1:10" s="38" customFormat="1" x14ac:dyDescent="0.25">
      <c r="A53" s="163">
        <f>'Orçamento Sintético'!A56</f>
        <v>7</v>
      </c>
      <c r="B53" s="164">
        <f>'Orçamento Sintético'!B56</f>
        <v>0</v>
      </c>
      <c r="C53" s="164">
        <f>'Orçamento Sintético'!C56</f>
        <v>0</v>
      </c>
      <c r="D53" s="164" t="str">
        <f>'Orçamento Sintético'!D56</f>
        <v>SISTEMA DE PISOS (INTERNO E EXTERNO)</v>
      </c>
      <c r="E53" s="164">
        <f>'Orçamento Sintético'!E56</f>
        <v>0</v>
      </c>
      <c r="F53" s="156"/>
      <c r="G53" s="148"/>
      <c r="H53" s="33"/>
      <c r="I53" s="33"/>
      <c r="J53" s="33"/>
    </row>
    <row r="54" spans="1:10" s="38" customFormat="1" x14ac:dyDescent="0.25">
      <c r="A54" s="163" t="str">
        <f>'Orçamento Sintético'!A57</f>
        <v>7.1</v>
      </c>
      <c r="B54" s="164">
        <f>'Orçamento Sintético'!B57</f>
        <v>0</v>
      </c>
      <c r="C54" s="164">
        <f>'Orçamento Sintético'!C57</f>
        <v>0</v>
      </c>
      <c r="D54" s="164" t="str">
        <f>'Orçamento Sintético'!D57</f>
        <v>PAVIMENTAÇÃO INTERNA</v>
      </c>
      <c r="E54" s="164">
        <f>'Orçamento Sintético'!E57</f>
        <v>0</v>
      </c>
      <c r="F54" s="156"/>
      <c r="G54" s="148"/>
      <c r="H54" s="33"/>
      <c r="I54" s="33"/>
      <c r="J54" s="33"/>
    </row>
    <row r="55" spans="1:10" s="38" customFormat="1" ht="52.8" x14ac:dyDescent="0.25">
      <c r="A55" s="165" t="str">
        <f>'Orçamento Sintético'!A58</f>
        <v>7.1.1</v>
      </c>
      <c r="B55" s="169" t="str">
        <f>'Orçamento Sintético'!B58</f>
        <v xml:space="preserve"> ED-9319</v>
      </c>
      <c r="C55" s="167" t="str">
        <f>'Orçamento Sintético'!C58</f>
        <v>SETOP</v>
      </c>
      <c r="D55" s="167" t="str">
        <f>'Orçamento Sintético'!D58</f>
        <v xml:space="preserve">	PISO EM CONCRETO, USINADO CONVENCIONAL, FCK 15MPA, COM TELA SOLDADA NERVURADA TIPO Q-61, ACABAMENTO POLIDO EM NÍVEL ZERO, ESP. 5CM, INCLUSIVE FORNECIMENTO, LANÇAMENTO, ADENSAMENTO</v>
      </c>
      <c r="E55" s="168" t="str">
        <f>'Orçamento Sintético'!E58</f>
        <v>m²</v>
      </c>
      <c r="F55" s="157">
        <v>603.54</v>
      </c>
      <c r="G55" s="150" t="s">
        <v>199</v>
      </c>
      <c r="H55" s="33"/>
      <c r="I55" s="33"/>
      <c r="J55" s="33"/>
    </row>
    <row r="56" spans="1:10" s="38" customFormat="1" ht="26.4" x14ac:dyDescent="0.25">
      <c r="A56" s="165" t="str">
        <f>'Orçamento Sintético'!A59</f>
        <v>7.1.2</v>
      </c>
      <c r="B56" s="166" t="str">
        <f>'Orçamento Sintético'!B59</f>
        <v xml:space="preserve"> ED-50566 </v>
      </c>
      <c r="C56" s="167" t="str">
        <f>'Orçamento Sintético'!C59</f>
        <v>SETOP</v>
      </c>
      <c r="D56" s="167" t="str">
        <f>'Orçamento Sintético'!D59</f>
        <v>CONTRAPISO DESEMPENADO COM ARGAMASSA, TRAÇO 1:3 (CIMENTO E AREIA), ESP. 20MM</v>
      </c>
      <c r="E56" s="168" t="str">
        <f>'Orçamento Sintético'!E59</f>
        <v>m²</v>
      </c>
      <c r="F56" s="157">
        <f>F60+F59+F58+F61</f>
        <v>572.36</v>
      </c>
      <c r="G56" s="150" t="s">
        <v>534</v>
      </c>
      <c r="H56" s="33"/>
      <c r="I56" s="33"/>
      <c r="J56" s="33"/>
    </row>
    <row r="57" spans="1:10" s="38" customFormat="1" ht="26.4" x14ac:dyDescent="0.25">
      <c r="A57" s="165" t="str">
        <f>'Orçamento Sintético'!A60</f>
        <v>7.1.3</v>
      </c>
      <c r="B57" s="166" t="str">
        <f>'Orçamento Sintético'!B60</f>
        <v xml:space="preserve"> 98689 </v>
      </c>
      <c r="C57" s="167" t="str">
        <f>'Orçamento Sintético'!C60</f>
        <v>SINAPI</v>
      </c>
      <c r="D57" s="167" t="str">
        <f>'Orçamento Sintético'!D60</f>
        <v>SOLEIRA EM GRANITO, LARGURA 15 CM, ESPESSURA 2,0 CM. AF_09/2020</v>
      </c>
      <c r="E57" s="168" t="str">
        <f>'Orçamento Sintético'!E60</f>
        <v>M</v>
      </c>
      <c r="F57" s="157">
        <v>2.2799999999999998</v>
      </c>
      <c r="G57" s="150" t="s">
        <v>200</v>
      </c>
      <c r="H57" s="33"/>
      <c r="I57" s="33"/>
      <c r="J57" s="33"/>
    </row>
    <row r="58" spans="1:10" s="38" customFormat="1" ht="39.6" x14ac:dyDescent="0.25">
      <c r="A58" s="165" t="str">
        <f>'Orçamento Sintético'!A61</f>
        <v>7.1.4</v>
      </c>
      <c r="B58" s="166" t="str">
        <f>'Orçamento Sintético'!B61</f>
        <v xml:space="preserve"> ED-50753 </v>
      </c>
      <c r="C58" s="167" t="str">
        <f>'Orçamento Sintético'!C61</f>
        <v>SETOP</v>
      </c>
      <c r="D58" s="167" t="str">
        <f>'Orçamento Sintético'!D61</f>
        <v>REVESTIMENTO COM PORCELANATO APLICADO EM PISO, ACABAMENTO ESMALTADO ACETINADO, AMBIENTE INTERNO/EXTERNO, PADRÃO EXTRA, BORDA RETIFICADA, - SALAS INTERNAS</v>
      </c>
      <c r="E58" s="168" t="str">
        <f>'Orçamento Sintético'!E61</f>
        <v>m²</v>
      </c>
      <c r="F58" s="157">
        <v>249.65</v>
      </c>
      <c r="G58" s="150" t="s">
        <v>201</v>
      </c>
      <c r="H58" s="33"/>
      <c r="I58" s="33"/>
      <c r="J58" s="33"/>
    </row>
    <row r="59" spans="1:10" s="38" customFormat="1" ht="39.6" x14ac:dyDescent="0.25">
      <c r="A59" s="165" t="str">
        <f>'Orçamento Sintético'!A62</f>
        <v>7.1.5</v>
      </c>
      <c r="B59" s="166" t="str">
        <f>'Orçamento Sintético'!B62</f>
        <v xml:space="preserve"> ED-50753 </v>
      </c>
      <c r="C59" s="167" t="str">
        <f>'Orçamento Sintético'!C62</f>
        <v>SETOP</v>
      </c>
      <c r="D59" s="167" t="str">
        <f>'Orçamento Sintético'!D62</f>
        <v>REVESTIMENTO COM PORCELANATO APLICADO EM PISO, ACABAMENTO ESMALTADO ACETINADO, AMBIENTE INTERNO/EXTERNO, PADRÃO EXTRA, BORDA RETIFICADA, - ÁREAS MOLHADAS</v>
      </c>
      <c r="E59" s="168" t="str">
        <f>'Orçamento Sintético'!E62</f>
        <v>m²</v>
      </c>
      <c r="F59" s="157">
        <v>76.290000000000006</v>
      </c>
      <c r="G59" s="150" t="s">
        <v>202</v>
      </c>
      <c r="H59" s="33"/>
      <c r="I59" s="33"/>
      <c r="J59" s="33"/>
    </row>
    <row r="60" spans="1:10" s="38" customFormat="1" ht="39.6" x14ac:dyDescent="0.25">
      <c r="A60" s="165" t="str">
        <f>'Orçamento Sintético'!A63</f>
        <v>7.1.6</v>
      </c>
      <c r="B60" s="166" t="str">
        <f>'Orçamento Sintético'!B63</f>
        <v xml:space="preserve"> ED-50753 </v>
      </c>
      <c r="C60" s="167" t="str">
        <f>'Orçamento Sintético'!C63</f>
        <v>SETOP</v>
      </c>
      <c r="D60" s="167" t="str">
        <f>'Orçamento Sintético'!D63</f>
        <v>REVESTIMENTO COM PORCELANATO APLICADO EM PISO, ACABAMENTO ESMALTADO ACETINADO, AMBIENTE INTERNO/EXTERNO, PADRÃO EXTRA, BORDA RETIFICADA, ÁREAS DO PÁTIO, ESCADAS E RAMPAS</v>
      </c>
      <c r="E60" s="168" t="str">
        <f>'Orçamento Sintético'!E63</f>
        <v>m²</v>
      </c>
      <c r="F60" s="157">
        <v>155.38999999999999</v>
      </c>
      <c r="G60" s="150" t="s">
        <v>535</v>
      </c>
      <c r="H60" s="33"/>
      <c r="I60" s="33"/>
      <c r="J60" s="33"/>
    </row>
    <row r="61" spans="1:10" s="38" customFormat="1" ht="52.8" x14ac:dyDescent="0.25">
      <c r="A61" s="165" t="str">
        <f>'Orçamento Sintético'!A64</f>
        <v>7.1.7</v>
      </c>
      <c r="B61" s="170" t="str">
        <f>'Orçamento Sintético'!B64</f>
        <v>ED-50543</v>
      </c>
      <c r="C61" s="150" t="str">
        <f>'Orçamento Sintético'!C64</f>
        <v>SETOP</v>
      </c>
      <c r="D61" s="150" t="str">
        <f>'Orçamento Sintético'!D64</f>
        <v>REVESTIMENTO COM CERÂMICA APLICADO EM PISO, ACABAMENTO ESMALTADO, AMBIENTE EXTERNO (ANTIDERRAPANTE), PADRÃO EXTRA, DIMENSÃO DA PEÇA ATÉ 2025 CM2, PEI V, ASSENTAMENTO COM ARGAMASSA INDUSTRIALIZADA, INCLUSIVE REJUNTAMENTO</v>
      </c>
      <c r="E61" s="168" t="str">
        <f>'Orçamento Sintético'!E64</f>
        <v>m²</v>
      </c>
      <c r="F61" s="159">
        <f>72.49+(1.8*3.5)+(14*0.28*1.8)+(16*1.8*0.18)</f>
        <v>91.029999999999987</v>
      </c>
      <c r="G61" s="150" t="s">
        <v>536</v>
      </c>
      <c r="H61" s="33"/>
      <c r="I61" s="33"/>
      <c r="J61" s="33"/>
    </row>
    <row r="62" spans="1:10" s="38" customFormat="1" ht="26.4" x14ac:dyDescent="0.25">
      <c r="A62" s="165" t="str">
        <f>'Orçamento Sintético'!A65</f>
        <v>7.1.8</v>
      </c>
      <c r="B62" s="166" t="str">
        <f>'Orçamento Sintético'!B65</f>
        <v xml:space="preserve"> ED-50771 </v>
      </c>
      <c r="C62" s="167" t="str">
        <f>'Orçamento Sintético'!C65</f>
        <v>SETOP</v>
      </c>
      <c r="D62" s="167" t="str">
        <f>'Orçamento Sintético'!D65</f>
        <v>RODAPÉ COM REVESTIMENTO IGUAL AO APLICADO NO PISO</v>
      </c>
      <c r="E62" s="168" t="str">
        <f>'Orçamento Sintético'!E65</f>
        <v>m</v>
      </c>
      <c r="F62" s="157">
        <f>276.53+3.5+1.8*2+(14*2*0.46)</f>
        <v>296.51</v>
      </c>
      <c r="G62" s="150" t="s">
        <v>533</v>
      </c>
      <c r="H62" s="33"/>
      <c r="I62" s="33"/>
      <c r="J62" s="33"/>
    </row>
    <row r="63" spans="1:10" s="38" customFormat="1" x14ac:dyDescent="0.25">
      <c r="A63" s="163" t="str">
        <f>'Orçamento Sintético'!A66</f>
        <v>7.2</v>
      </c>
      <c r="B63" s="164">
        <f>'Orçamento Sintético'!B66</f>
        <v>0</v>
      </c>
      <c r="C63" s="164">
        <f>'Orçamento Sintético'!C66</f>
        <v>0</v>
      </c>
      <c r="D63" s="164" t="str">
        <f>'Orçamento Sintético'!D66</f>
        <v>PAVIMENTAÇÃO EXTERNA</v>
      </c>
      <c r="E63" s="164">
        <f>'Orçamento Sintético'!E66</f>
        <v>0</v>
      </c>
      <c r="F63" s="156"/>
      <c r="G63" s="148"/>
      <c r="H63" s="33"/>
      <c r="I63" s="33"/>
      <c r="J63" s="33"/>
    </row>
    <row r="64" spans="1:10" s="38" customFormat="1" ht="52.8" x14ac:dyDescent="0.25">
      <c r="A64" s="165" t="str">
        <f>'Orçamento Sintético'!A67</f>
        <v>7.2.1</v>
      </c>
      <c r="B64" s="166" t="str">
        <f>'Orçamento Sintético'!B67</f>
        <v xml:space="preserve"> ED-24063 </v>
      </c>
      <c r="C64" s="167" t="str">
        <f>'Orçamento Sintético'!C67</f>
        <v>SETOP</v>
      </c>
      <c r="D64" s="167" t="str">
        <f>'Orçamento Sintético'!D67</f>
        <v>EXECUÇÃO DE PAVIMENTO INTERTRAVADO EM BLOCO SEXTAVADO, ESPESSURA 6CM, FCK 35MPA, INCLUINDO FORNECIMENTO E TRANSPORTE DE TODOS OS MATERIAIS E COLCHÃO DE ASSENTAMENTO COM ESPESSURA 6CM</v>
      </c>
      <c r="E64" s="168" t="str">
        <f>'Orçamento Sintético'!E67</f>
        <v>m²</v>
      </c>
      <c r="F64" s="157">
        <v>165.21</v>
      </c>
      <c r="G64" s="150" t="s">
        <v>525</v>
      </c>
      <c r="H64" s="33"/>
      <c r="I64" s="33"/>
      <c r="J64" s="33"/>
    </row>
    <row r="65" spans="1:10" s="38" customFormat="1" ht="52.8" x14ac:dyDescent="0.25">
      <c r="A65" s="165" t="str">
        <f>'Orçamento Sintético'!A68</f>
        <v>7.2.2</v>
      </c>
      <c r="B65" s="166" t="str">
        <f>'Orçamento Sintético'!B68</f>
        <v xml:space="preserve"> ED-51139 </v>
      </c>
      <c r="C65" s="167" t="str">
        <f>'Orçamento Sintético'!C68</f>
        <v>SETOP</v>
      </c>
      <c r="D65" s="167" t="str">
        <f>'Orçamento Sintético'!D68</f>
        <v>GUIA DE MEIO-FIO, EM CONCRETO COM FCK 20MPA, PRÉ-MOLDADA, MFC-01 PADRÃO DER-MG, DIMENSÕES (12X16,7X35)CM, EXCLUSIVE SARJETA, INCLUSIVE ESCAVAÇÃO, APILOAMENTO E TRANSPORTE COM RETIRADA DO MATERIAL ESCAVADO (EM CAÇAMBA)</v>
      </c>
      <c r="E65" s="168" t="str">
        <f>'Orçamento Sintético'!E68</f>
        <v>m</v>
      </c>
      <c r="F65" s="157">
        <v>30</v>
      </c>
      <c r="G65" s="150" t="s">
        <v>203</v>
      </c>
      <c r="H65" s="33"/>
      <c r="I65" s="33"/>
      <c r="J65" s="33"/>
    </row>
    <row r="66" spans="1:10" s="38" customFormat="1" x14ac:dyDescent="0.25">
      <c r="A66" s="163">
        <f>'Orçamento Sintético'!A69</f>
        <v>8</v>
      </c>
      <c r="B66" s="164">
        <f>'Orçamento Sintético'!B69</f>
        <v>0</v>
      </c>
      <c r="C66" s="164">
        <f>'Orçamento Sintético'!C69</f>
        <v>0</v>
      </c>
      <c r="D66" s="164" t="str">
        <f>'Orçamento Sintético'!D69</f>
        <v>PINTURA</v>
      </c>
      <c r="E66" s="164">
        <f>'Orçamento Sintético'!E69</f>
        <v>0</v>
      </c>
      <c r="F66" s="156"/>
      <c r="G66" s="148"/>
      <c r="H66" s="33"/>
      <c r="I66" s="33"/>
      <c r="J66" s="33"/>
    </row>
    <row r="67" spans="1:10" s="38" customFormat="1" ht="26.4" x14ac:dyDescent="0.25">
      <c r="A67" s="165" t="str">
        <f>'Orçamento Sintético'!A70</f>
        <v>8.1</v>
      </c>
      <c r="B67" s="166" t="str">
        <f>'Orçamento Sintético'!B70</f>
        <v xml:space="preserve"> ED-50514 </v>
      </c>
      <c r="C67" s="167" t="str">
        <f>'Orçamento Sintético'!C70</f>
        <v>SETOP</v>
      </c>
      <c r="D67" s="167" t="str">
        <f>'Orçamento Sintético'!D70</f>
        <v>PREPARAÇÃO PARA EMASSAMENTO OU PINTURA (LÁTEX/ACRÍLICA) EM PAREDE, INCLUSIVE UMA (1) DEMÃO DE SELADOR ACRÍLICO</v>
      </c>
      <c r="E67" s="168" t="str">
        <f>'Orçamento Sintético'!E70</f>
        <v>m²</v>
      </c>
      <c r="F67" s="157">
        <f>F68</f>
        <v>1940.47</v>
      </c>
      <c r="G67" s="150" t="s">
        <v>204</v>
      </c>
      <c r="H67" s="33"/>
      <c r="I67" s="33"/>
      <c r="J67" s="33"/>
    </row>
    <row r="68" spans="1:10" s="38" customFormat="1" ht="26.4" x14ac:dyDescent="0.25">
      <c r="A68" s="165" t="str">
        <f>'Orçamento Sintético'!A71</f>
        <v>8.2</v>
      </c>
      <c r="B68" s="166" t="str">
        <f>'Orçamento Sintético'!B71</f>
        <v xml:space="preserve"> ED-50474 </v>
      </c>
      <c r="C68" s="167" t="str">
        <f>'Orçamento Sintético'!C71</f>
        <v>SETOP</v>
      </c>
      <c r="D68" s="167" t="str">
        <f>'Orçamento Sintético'!D71</f>
        <v>EMASSAMENTO EM PAREDE COM MASSA ACRÍLICA, DUAS (2) DEMÃOS, INCLUSIVE LIXAMENTO PARA PINTURA</v>
      </c>
      <c r="E68" s="168" t="str">
        <f>'Orçamento Sintético'!E71</f>
        <v>m²</v>
      </c>
      <c r="F68" s="157">
        <f>F69</f>
        <v>1940.47</v>
      </c>
      <c r="G68" s="150" t="s">
        <v>204</v>
      </c>
      <c r="H68" s="33"/>
      <c r="I68" s="33"/>
      <c r="J68" s="33"/>
    </row>
    <row r="69" spans="1:10" s="38" customFormat="1" ht="52.8" x14ac:dyDescent="0.25">
      <c r="A69" s="165" t="str">
        <f>'Orçamento Sintético'!A72</f>
        <v>8.3</v>
      </c>
      <c r="B69" s="166" t="str">
        <f>'Orçamento Sintético'!B72</f>
        <v xml:space="preserve"> ED-50451 </v>
      </c>
      <c r="C69" s="167" t="str">
        <f>'Orçamento Sintético'!C72</f>
        <v>SETOP</v>
      </c>
      <c r="D69" s="167" t="str">
        <f>'Orçamento Sintético'!D72</f>
        <v>PINTURA ACRÍLICA EM PAREDE, DUAS (2) DEMÃOS, EXCLUSIVE SELADOR ACRÍLICO E MASSA ACRÍLICA/CORRIDA (PVA)</v>
      </c>
      <c r="E69" s="168" t="str">
        <f>'Orçamento Sintético'!E72</f>
        <v>m²</v>
      </c>
      <c r="F69" s="157">
        <f>460.14+1088.99+391.34</f>
        <v>1940.47</v>
      </c>
      <c r="G69" s="150" t="s">
        <v>729</v>
      </c>
      <c r="H69" s="33"/>
      <c r="I69" s="33"/>
      <c r="J69" s="33"/>
    </row>
    <row r="70" spans="1:10" s="38" customFormat="1" ht="52.8" x14ac:dyDescent="0.25">
      <c r="A70" s="165" t="str">
        <f>'Orçamento Sintético'!A73</f>
        <v>8.4</v>
      </c>
      <c r="B70" s="166" t="str">
        <f>'Orçamento Sintético'!B73</f>
        <v xml:space="preserve"> ED-50493 </v>
      </c>
      <c r="C70" s="167" t="str">
        <f>'Orçamento Sintético'!C73</f>
        <v>SETOP</v>
      </c>
      <c r="D70" s="167" t="str">
        <f>'Orçamento Sintético'!D73</f>
        <v>PINTURA ESMALTE EM ESQUADRIA DE MADEIRA, DUAS (2) DEMÃOS, INCLUSIVE UMA (1) DEMÃO DE FUNDO NIVELADOR - PORTAS DE MADEIRA</v>
      </c>
      <c r="E70" s="168" t="str">
        <f>'Orçamento Sintético'!E73</f>
        <v>m²</v>
      </c>
      <c r="F70" s="157">
        <f>11*2*0.8*2.1+11*0.25*5+2*0.9*2.1+0.25*5.1+2*0.7*2.1+0.25*4.9+2*0.8*2.1</f>
        <v>63.290000000000006</v>
      </c>
      <c r="G70" s="150" t="s">
        <v>537</v>
      </c>
      <c r="H70" s="33"/>
      <c r="I70" s="33"/>
      <c r="J70" s="33"/>
    </row>
    <row r="71" spans="1:10" s="38" customFormat="1" ht="39.6" x14ac:dyDescent="0.25">
      <c r="A71" s="165" t="str">
        <f>'Orçamento Sintético'!A74</f>
        <v>8.5</v>
      </c>
      <c r="B71" s="169" t="str">
        <f>'Orçamento Sintético'!B74</f>
        <v xml:space="preserve"> ED-9066</v>
      </c>
      <c r="C71" s="167" t="str">
        <f>'Orçamento Sintético'!C74</f>
        <v>SETOP</v>
      </c>
      <c r="D71" s="167" t="str">
        <f>'Orçamento Sintético'!D74</f>
        <v>REVESTIMENTO DE GESSO EM TETO, ESP. 5MM, APLICAÇÃO MANUAL (SARRAFAEADO)</v>
      </c>
      <c r="E71" s="168" t="str">
        <f>'Orçamento Sintético'!E74</f>
        <v>m²</v>
      </c>
      <c r="F71" s="157">
        <f>538.96+4*3.4*0.96+2*3.25*0.96+11.9*0.96+5.3*0.96+4.9*0.96+9*1.85*0.96</f>
        <v>595.45600000000002</v>
      </c>
      <c r="G71" s="150" t="s">
        <v>539</v>
      </c>
      <c r="H71" s="33"/>
      <c r="I71" s="33"/>
      <c r="J71" s="33"/>
    </row>
    <row r="72" spans="1:10" s="38" customFormat="1" ht="26.4" x14ac:dyDescent="0.25">
      <c r="A72" s="165" t="str">
        <f>'Orçamento Sintético'!A75</f>
        <v>8.6</v>
      </c>
      <c r="B72" s="169" t="str">
        <f>'Orçamento Sintético'!B75</f>
        <v xml:space="preserve"> ED-50515 </v>
      </c>
      <c r="C72" s="167" t="str">
        <f>'Orçamento Sintético'!C75</f>
        <v>SETOP</v>
      </c>
      <c r="D72" s="167" t="str">
        <f>'Orçamento Sintético'!D75</f>
        <v>PREPARAÇÃO PARA EMASSAMENTO OU PINTURA (LÁTEX/ACRÍLICA) EM TETO, INCLUSIVE UMA (1) DEMÃO DE SELADOR ACRÍLICO</v>
      </c>
      <c r="E72" s="168" t="str">
        <f>'Orçamento Sintético'!E75</f>
        <v>m²</v>
      </c>
      <c r="F72" s="157">
        <f>F71</f>
        <v>595.45600000000002</v>
      </c>
      <c r="G72" s="150" t="s">
        <v>538</v>
      </c>
      <c r="H72" s="33"/>
      <c r="I72" s="33"/>
      <c r="J72" s="33"/>
    </row>
    <row r="73" spans="1:10" s="38" customFormat="1" ht="26.4" x14ac:dyDescent="0.25">
      <c r="A73" s="165" t="str">
        <f>'Orçamento Sintético'!A76</f>
        <v>8.7</v>
      </c>
      <c r="B73" s="166" t="str">
        <f>'Orçamento Sintético'!B76</f>
        <v xml:space="preserve"> ED-50452 </v>
      </c>
      <c r="C73" s="167" t="str">
        <f>'Orçamento Sintético'!C76</f>
        <v>SETOP</v>
      </c>
      <c r="D73" s="167" t="str">
        <f>'Orçamento Sintético'!D76</f>
        <v>PINTURA ACRÍLICA EM TETO, DUAS (2) DEMÃOS, EXCLUSIVE SELADOR ACRÍLICO E MASSA ACRÍLICA/CORRIDA (PVA)</v>
      </c>
      <c r="E73" s="168" t="str">
        <f>'Orçamento Sintético'!E76</f>
        <v>m²</v>
      </c>
      <c r="F73" s="157">
        <f>F72</f>
        <v>595.45600000000002</v>
      </c>
      <c r="G73" s="150" t="s">
        <v>538</v>
      </c>
      <c r="H73" s="33"/>
      <c r="I73" s="33"/>
      <c r="J73" s="33"/>
    </row>
    <row r="74" spans="1:10" s="38" customFormat="1" ht="26.4" x14ac:dyDescent="0.25">
      <c r="A74" s="165" t="str">
        <f>'Orçamento Sintético'!A77</f>
        <v>8.8</v>
      </c>
      <c r="B74" s="169" t="str">
        <f>'Orçamento Sintético'!B77</f>
        <v>ED-50491</v>
      </c>
      <c r="C74" s="167" t="str">
        <f>'Orçamento Sintético'!C77</f>
        <v>SETOP</v>
      </c>
      <c r="D74" s="167" t="str">
        <f>'Orçamento Sintético'!D77</f>
        <v>PINTURA ESMALTE EM ESQUADRIAS DE FERRO, DUAS (2) DEMÃOS, INCLUSIVE UMA (1) DEMÃO DE FUNDO ANTICORROSIVO</v>
      </c>
      <c r="E74" s="168" t="str">
        <f>'Orçamento Sintético'!E77</f>
        <v>m²</v>
      </c>
      <c r="F74" s="157">
        <f>F37</f>
        <v>34.540000000000006</v>
      </c>
      <c r="G74" s="150" t="s">
        <v>220</v>
      </c>
      <c r="H74" s="33"/>
      <c r="I74" s="33"/>
      <c r="J74" s="33"/>
    </row>
    <row r="75" spans="1:10" s="38" customFormat="1" x14ac:dyDescent="0.25">
      <c r="A75" s="163">
        <f>'Orçamento Sintético'!A78</f>
        <v>9</v>
      </c>
      <c r="B75" s="164">
        <f>'Orçamento Sintético'!B78</f>
        <v>0</v>
      </c>
      <c r="C75" s="164">
        <f>'Orçamento Sintético'!C78</f>
        <v>0</v>
      </c>
      <c r="D75" s="164" t="str">
        <f>'Orçamento Sintético'!D78</f>
        <v>INSTALAÇÃO HIDRÁULICA</v>
      </c>
      <c r="E75" s="164">
        <f>'Orçamento Sintético'!E78</f>
        <v>0</v>
      </c>
      <c r="F75" s="156"/>
      <c r="G75" s="148"/>
      <c r="H75" s="33"/>
      <c r="I75" s="33"/>
      <c r="J75" s="33"/>
    </row>
    <row r="76" spans="1:10" s="38" customFormat="1" ht="92.4" x14ac:dyDescent="0.25">
      <c r="A76" s="165" t="str">
        <f>'Orçamento Sintético'!A79</f>
        <v>9.1</v>
      </c>
      <c r="B76" s="166">
        <f>'Orçamento Sintético'!B79</f>
        <v>89957</v>
      </c>
      <c r="C76" s="167" t="str">
        <f>'Orçamento Sintético'!C79</f>
        <v>SINAPI</v>
      </c>
      <c r="D76" s="167" t="str">
        <f>'Orçamento Sintético'!D79</f>
        <v>PONTO DE CONSUMO TERMINAL DE ÁGUA FRIA (SUBRAMAL) COM TUBULAÇÃO DE PVC, DN 25 MM, INSTALADO EM RAMAL DE ÁGUA, INCLUSOS RASGO E CHUMBAMENTO EM ALVENARIA. AF_12/2014 DO TUBO COM ENCHIMENTO DO RASGO NA ALVENARIA/CONCRETO COM ARGAMASSA</v>
      </c>
      <c r="E76" s="168" t="str">
        <f>'Orçamento Sintético'!E79</f>
        <v>un</v>
      </c>
      <c r="F76" s="157">
        <v>22</v>
      </c>
      <c r="G76" s="150" t="s">
        <v>205</v>
      </c>
      <c r="H76" s="33"/>
      <c r="I76" s="33"/>
      <c r="J76" s="33"/>
    </row>
    <row r="77" spans="1:10" s="38" customFormat="1" ht="26.4" x14ac:dyDescent="0.25">
      <c r="A77" s="165" t="str">
        <f>'Orçamento Sintético'!A80</f>
        <v>9.2</v>
      </c>
      <c r="B77" s="170" t="s">
        <v>541</v>
      </c>
      <c r="C77" s="167" t="str">
        <f>'Orçamento Sintético'!C80</f>
        <v>SETOP</v>
      </c>
      <c r="D77" s="150" t="s">
        <v>540</v>
      </c>
      <c r="E77" s="173"/>
      <c r="F77" s="159">
        <f>50+8*2.2</f>
        <v>67.599999999999994</v>
      </c>
      <c r="G77" s="150" t="s">
        <v>555</v>
      </c>
      <c r="H77" s="33"/>
      <c r="I77" s="33"/>
      <c r="J77" s="33"/>
    </row>
    <row r="78" spans="1:10" s="38" customFormat="1" ht="26.4" x14ac:dyDescent="0.25">
      <c r="A78" s="165" t="str">
        <f>'Orçamento Sintético'!A81</f>
        <v>9.3</v>
      </c>
      <c r="B78" s="166" t="str">
        <f>'Orçamento Sintético'!B81</f>
        <v xml:space="preserve"> 102617 </v>
      </c>
      <c r="C78" s="167" t="str">
        <f>'Orçamento Sintético'!C81</f>
        <v>SINAPI</v>
      </c>
      <c r="D78" s="167" t="str">
        <f>'Orçamento Sintético'!D81</f>
        <v>CAIXA D´ÁGUA EM POLIÉSTER REFORÇADO COM FIBRA DE VIDRO, 5000 LITROS - FORNECIMENTO E INSTALAÇÃO. AF_06/2021</v>
      </c>
      <c r="E78" s="168" t="str">
        <f>'Orçamento Sintético'!E81</f>
        <v>UN</v>
      </c>
      <c r="F78" s="157">
        <v>2</v>
      </c>
      <c r="G78" s="151" t="s">
        <v>545</v>
      </c>
      <c r="H78" s="33"/>
      <c r="I78" s="33"/>
      <c r="J78" s="33"/>
    </row>
    <row r="79" spans="1:10" s="38" customFormat="1" ht="26.4" x14ac:dyDescent="0.25">
      <c r="A79" s="165" t="str">
        <f>'Orçamento Sintético'!A82</f>
        <v>9.4</v>
      </c>
      <c r="B79" s="166">
        <f>'Orçamento Sintético'!B82</f>
        <v>102620</v>
      </c>
      <c r="C79" s="167" t="str">
        <f>'Orçamento Sintético'!C82</f>
        <v>SINAPI</v>
      </c>
      <c r="D79" s="167" t="str">
        <f>'Orçamento Sintético'!D82</f>
        <v>CAIXA D´ÁGUA EM POLIÉSTER REFORÇADO COM FIBRA DE VIDRO, 15000 LITROS - FORNECIMENTO E INSTALAÇÃO. AF_06/2021</v>
      </c>
      <c r="E79" s="168" t="str">
        <f>'Orçamento Sintético'!E82</f>
        <v>UN</v>
      </c>
      <c r="F79" s="157">
        <v>1</v>
      </c>
      <c r="G79" s="151" t="s">
        <v>544</v>
      </c>
      <c r="H79" s="33"/>
      <c r="I79" s="33"/>
      <c r="J79" s="33"/>
    </row>
    <row r="80" spans="1:10" s="38" customFormat="1" x14ac:dyDescent="0.25">
      <c r="A80" s="163">
        <f>'Orçamento Sintético'!A83</f>
        <v>10</v>
      </c>
      <c r="B80" s="164">
        <f>'Orçamento Sintético'!B83</f>
        <v>0</v>
      </c>
      <c r="C80" s="164">
        <f>'Orçamento Sintético'!C83</f>
        <v>0</v>
      </c>
      <c r="D80" s="164" t="str">
        <f>'Orçamento Sintético'!D83</f>
        <v>DRENAGEM DE ÁGUAS PLUVIAIS</v>
      </c>
      <c r="E80" s="164">
        <f>'Orçamento Sintético'!E83</f>
        <v>0</v>
      </c>
      <c r="F80" s="156"/>
      <c r="G80" s="148"/>
      <c r="H80" s="33"/>
      <c r="I80" s="33"/>
      <c r="J80" s="33"/>
    </row>
    <row r="81" spans="1:10" s="38" customFormat="1" x14ac:dyDescent="0.25">
      <c r="A81" s="163" t="str">
        <f>'Orçamento Sintético'!A84</f>
        <v>10.1</v>
      </c>
      <c r="B81" s="164">
        <f>'Orçamento Sintético'!B84</f>
        <v>0</v>
      </c>
      <c r="C81" s="164">
        <f>'Orçamento Sintético'!C84</f>
        <v>0</v>
      </c>
      <c r="D81" s="164" t="str">
        <f>'Orçamento Sintético'!D84</f>
        <v>TUBULAÇÕES E CONEXOES</v>
      </c>
      <c r="E81" s="164">
        <f>'Orçamento Sintético'!E84</f>
        <v>0</v>
      </c>
      <c r="F81" s="156"/>
      <c r="G81" s="148"/>
      <c r="H81" s="33"/>
      <c r="I81" s="33"/>
      <c r="J81" s="33"/>
    </row>
    <row r="82" spans="1:10" s="38" customFormat="1" ht="39.6" x14ac:dyDescent="0.25">
      <c r="A82" s="165" t="str">
        <f>'Orçamento Sintético'!A85</f>
        <v>10.1.1</v>
      </c>
      <c r="B82" s="166" t="str">
        <f>'Orçamento Sintético'!B85</f>
        <v>ED-48669</v>
      </c>
      <c r="C82" s="167" t="str">
        <f>'Orçamento Sintético'!C85</f>
        <v>SETOP</v>
      </c>
      <c r="D82" s="167" t="str">
        <f>'Orçamento Sintético'!D85</f>
        <v>FORNECIMENTO E ASSENTAMENTO DE TUBO PVC RÍGIDO, DRENAGEM/PLUVIAL, PBV - SÉRIE NORMAL, DN 100 MM (4"), INCLUSIVE CONEXÕES</v>
      </c>
      <c r="E82" s="168" t="str">
        <f>'Orçamento Sintético'!E85</f>
        <v>m</v>
      </c>
      <c r="F82" s="157">
        <v>149.29</v>
      </c>
      <c r="G82" s="151" t="s">
        <v>547</v>
      </c>
      <c r="H82" s="33"/>
      <c r="I82" s="33"/>
      <c r="J82" s="33"/>
    </row>
    <row r="83" spans="1:10" s="38" customFormat="1" x14ac:dyDescent="0.25">
      <c r="A83" s="163" t="str">
        <f>'Orçamento Sintético'!A86</f>
        <v>10.2</v>
      </c>
      <c r="B83" s="164">
        <f>'Orçamento Sintético'!B86</f>
        <v>0</v>
      </c>
      <c r="C83" s="164">
        <f>'Orçamento Sintético'!C86</f>
        <v>0</v>
      </c>
      <c r="D83" s="164" t="str">
        <f>'Orçamento Sintético'!D86</f>
        <v>ACESSÓRIOS</v>
      </c>
      <c r="E83" s="164">
        <f>'Orçamento Sintético'!E86</f>
        <v>0</v>
      </c>
      <c r="F83" s="156"/>
      <c r="G83" s="148"/>
      <c r="H83" s="33"/>
      <c r="I83" s="33"/>
      <c r="J83" s="33"/>
    </row>
    <row r="84" spans="1:10" s="38" customFormat="1" ht="66" x14ac:dyDescent="0.25">
      <c r="A84" s="165" t="str">
        <f>'Orçamento Sintético'!A87</f>
        <v>10.2.1</v>
      </c>
      <c r="B84" s="169" t="str">
        <f>'Orçamento Sintético'!B87</f>
        <v xml:space="preserve"> ED-49912 </v>
      </c>
      <c r="C84" s="167" t="str">
        <f>'Orçamento Sintético'!C87</f>
        <v>SETOP</v>
      </c>
      <c r="D84" s="167" t="str">
        <f>'Orçamento Sintético'!D87</f>
        <v>CAIXA DE DRENAGEM DE INSPEÇÃO/PASSAGEM EM ALVENARIA (50X50X60CM), REVESTIMENTO EM ARGAMASSA COM ADITIVO IMPERMEABILIZANTE, COM TAMPA EM GRELHA, INCLUSIVE ESCAVAÇÃO, REATERRO E TRANSPORTE E RETIRADA DO MATERIAL ESCAVADO (EM CAÇAMBA)</v>
      </c>
      <c r="E84" s="168" t="str">
        <f>'Orçamento Sintético'!E87</f>
        <v>un</v>
      </c>
      <c r="F84" s="157">
        <v>7</v>
      </c>
      <c r="G84" s="151" t="s">
        <v>547</v>
      </c>
      <c r="H84" s="33"/>
      <c r="I84" s="33"/>
      <c r="J84" s="33"/>
    </row>
    <row r="85" spans="1:10" s="38" customFormat="1" x14ac:dyDescent="0.25">
      <c r="A85" s="165" t="str">
        <f>'Orçamento Sintético'!A88</f>
        <v>10.2.2</v>
      </c>
      <c r="B85" s="166" t="str">
        <f>'Orçamento Sintético'!B88</f>
        <v xml:space="preserve"> ED-49962 </v>
      </c>
      <c r="C85" s="167" t="str">
        <f>'Orçamento Sintético'!C88</f>
        <v>SETOP</v>
      </c>
      <c r="D85" s="167" t="str">
        <f>'Orçamento Sintético'!D88</f>
        <v>RALO SEMI- HEMISFÉRICO TIPO ABACAXI D = 100 MM</v>
      </c>
      <c r="E85" s="168" t="str">
        <f>'Orçamento Sintético'!E88</f>
        <v>U</v>
      </c>
      <c r="F85" s="157">
        <v>18</v>
      </c>
      <c r="G85" s="151" t="s">
        <v>549</v>
      </c>
      <c r="H85" s="33"/>
      <c r="I85" s="33"/>
      <c r="J85" s="33"/>
    </row>
    <row r="86" spans="1:10" s="38" customFormat="1" x14ac:dyDescent="0.25">
      <c r="A86" s="163">
        <f>'Orçamento Sintético'!A89</f>
        <v>11</v>
      </c>
      <c r="B86" s="164">
        <f>'Orçamento Sintético'!B89</f>
        <v>0</v>
      </c>
      <c r="C86" s="164">
        <f>'Orçamento Sintético'!C89</f>
        <v>0</v>
      </c>
      <c r="D86" s="164" t="str">
        <f>'Orçamento Sintético'!D89</f>
        <v>INSTALAÇÃO SANITÁRIA</v>
      </c>
      <c r="E86" s="164">
        <f>'Orçamento Sintético'!E89</f>
        <v>0</v>
      </c>
      <c r="F86" s="156"/>
      <c r="G86" s="148"/>
      <c r="H86" s="33"/>
      <c r="I86" s="33"/>
      <c r="J86" s="33"/>
    </row>
    <row r="87" spans="1:10" s="38" customFormat="1" ht="79.2" x14ac:dyDescent="0.25">
      <c r="A87" s="165" t="str">
        <f>'Orçamento Sintético'!A90</f>
        <v>11.1</v>
      </c>
      <c r="B87" s="166" t="str">
        <f>'Orçamento Sintético'!B90</f>
        <v xml:space="preserve"> ED-50223 </v>
      </c>
      <c r="C87" s="167" t="str">
        <f>'Orçamento Sintético'!C90</f>
        <v>SETOP</v>
      </c>
      <c r="D87" s="167" t="str">
        <f>'Orçamento Sintético'!D90</f>
        <v>PONTO DE EMBUTIR PARA ESGOTO EM TUBO PVC RÍGIDO, PB - SÉRIE NORMAL, DN 40MM (1.1/2"), EMBUTIDO NA ALVENARIA/PISO, COM ALTURA (SAÍDA) DE 50CM DO PISO, COM DISTÂNCIA DE ATÉ CINCO (5) METROS DA RAMAL DE ESGOTO, EXCLUSIVE ESCAVAÇÃO, INCLUSIVE CONEXÕES E FIXAÇÃO DO TUBO COM ENCHIMENTO DO RASGO NA ALVENARIA/CONCRETO COM ARGAMASSA</v>
      </c>
      <c r="E87" s="168" t="str">
        <f>'Orçamento Sintético'!E90</f>
        <v>un</v>
      </c>
      <c r="F87" s="157">
        <v>8</v>
      </c>
      <c r="G87" s="150" t="s">
        <v>206</v>
      </c>
      <c r="H87" s="33"/>
      <c r="I87" s="33"/>
      <c r="J87" s="33"/>
    </row>
    <row r="88" spans="1:10" s="38" customFormat="1" ht="66" x14ac:dyDescent="0.25">
      <c r="A88" s="165" t="str">
        <f>'Orçamento Sintético'!A91</f>
        <v>11.2</v>
      </c>
      <c r="B88" s="166" t="str">
        <f>'Orçamento Sintético'!B91</f>
        <v xml:space="preserve"> ED-50224 </v>
      </c>
      <c r="C88" s="167" t="str">
        <f>'Orçamento Sintético'!C91</f>
        <v>SETOP</v>
      </c>
      <c r="D88" s="167" t="str">
        <f>'Orçamento Sintético'!D91</f>
        <v>PONTO DE EMBUTIR PARA ESGOTO EM TUBO PVC RÍGIDO, PBV - SÉRIE NORMAL, DN 50MM (2"), EMBUTIDO EM PISO COM DISTÂNCIA DE ATÉ CINCO (5) METROS DA RAMAL DE ESGOTO, EXCLUSIVE ESCAVAÇÃO, INCLUSIVE CONEXÕES E FIXAÇÃO DO TUBO COM ENCHIMENTO DO RASGO NO CONCRETO COM ARGAMASSA</v>
      </c>
      <c r="E88" s="168" t="str">
        <f>'Orçamento Sintético'!E91</f>
        <v>un</v>
      </c>
      <c r="F88" s="157">
        <v>7</v>
      </c>
      <c r="G88" s="150" t="s">
        <v>550</v>
      </c>
      <c r="H88" s="33"/>
      <c r="I88" s="33"/>
      <c r="J88" s="33"/>
    </row>
    <row r="89" spans="1:10" s="38" customFormat="1" ht="66" x14ac:dyDescent="0.25">
      <c r="A89" s="165" t="str">
        <f>'Orçamento Sintético'!A92</f>
        <v>11.3</v>
      </c>
      <c r="B89" s="166" t="str">
        <f>'Orçamento Sintético'!B92</f>
        <v xml:space="preserve"> ED-50225 </v>
      </c>
      <c r="C89" s="167" t="str">
        <f>'Orçamento Sintético'!C92</f>
        <v>SETOP</v>
      </c>
      <c r="D89" s="167" t="str">
        <f>'Orçamento Sintético'!D92</f>
        <v>PONTO DE EMBUTIR PARA ESGOTO EM TUBO PVC RÍGIDO, PBV - SÉRIE NORMAL, DN 100MM (4"), EMBUTIDO EM PISO COM DISTÂNCIA DE ATÉ CINCO (5) METROS DA RAMAL DE ESGOTO, INCLUSIVE CONEXÕES E FIXAÇÃO DO TUBO COM ENCHIMENTO DO RASGO NO CONCRETO COM ARGAMASSA</v>
      </c>
      <c r="E89" s="168" t="str">
        <f>'Orçamento Sintético'!E92</f>
        <v>un</v>
      </c>
      <c r="F89" s="157">
        <v>13</v>
      </c>
      <c r="G89" s="150" t="s">
        <v>553</v>
      </c>
      <c r="H89" s="33"/>
      <c r="I89" s="33"/>
      <c r="J89" s="33"/>
    </row>
    <row r="90" spans="1:10" s="38" customFormat="1" ht="66" x14ac:dyDescent="0.25">
      <c r="A90" s="165" t="str">
        <f>'Orçamento Sintético'!A93</f>
        <v>11.4</v>
      </c>
      <c r="B90" s="166" t="str">
        <f>'Orçamento Sintético'!B93</f>
        <v xml:space="preserve"> ED-49917 </v>
      </c>
      <c r="C90" s="167" t="str">
        <f>'Orçamento Sintético'!C93</f>
        <v>SETOP</v>
      </c>
      <c r="D90" s="167" t="str">
        <f>'Orçamento Sintético'!D93</f>
        <v>CAIXA DE DRENAGEM DE INSPEÇÃO/PASSAGEM EM ALVENARIA (60X60X100CM), REVESTIMENTO EM ARGAMASSA COM ADITIVO IMPERMEABILIZANTE, COM TAMPA EM GRELHA, INCLUSIVE ESCAVAÇÃO, REATERRO E TRANSPORTE E RETIRADA DO MATERIAL ESCAVADO (EM CAÇAMBA)</v>
      </c>
      <c r="E90" s="168" t="str">
        <f>'Orçamento Sintético'!E93</f>
        <v>un</v>
      </c>
      <c r="F90" s="157">
        <v>2</v>
      </c>
      <c r="G90" s="150" t="s">
        <v>551</v>
      </c>
      <c r="H90" s="33"/>
      <c r="I90" s="33"/>
      <c r="J90" s="33"/>
    </row>
    <row r="91" spans="1:10" s="38" customFormat="1" ht="39.6" x14ac:dyDescent="0.25">
      <c r="A91" s="165" t="str">
        <f>'Orçamento Sintético'!A94</f>
        <v>11.5</v>
      </c>
      <c r="B91" s="166" t="str">
        <f>'Orçamento Sintético'!B94</f>
        <v xml:space="preserve"> ED-49940 </v>
      </c>
      <c r="C91" s="167" t="str">
        <f>'Orçamento Sintético'!C94</f>
        <v>SETOP</v>
      </c>
      <c r="D91" s="167" t="str">
        <f>'Orçamento Sintético'!D94</f>
        <v>CAIXA DE GORDURA DUPLA (CGD), CIRCULAR, EM CONCRETO PRÉ-MOLDADO, CAPACIDADE DE 120L, INCLUSIVE ESCAVAÇÃO, REATERRO, TRANSPORTE E RETIRADA DO MATERIAL ESCAVADO (EM CAÇAMBA)</v>
      </c>
      <c r="E91" s="168" t="str">
        <f>'Orçamento Sintético'!E94</f>
        <v>un</v>
      </c>
      <c r="F91" s="157">
        <v>1</v>
      </c>
      <c r="G91" s="150" t="s">
        <v>207</v>
      </c>
      <c r="H91" s="33"/>
      <c r="I91" s="33"/>
      <c r="J91" s="33"/>
    </row>
    <row r="92" spans="1:10" s="38" customFormat="1" ht="66" x14ac:dyDescent="0.25">
      <c r="A92" s="165" t="str">
        <f>'Orçamento Sintético'!A95</f>
        <v>11.6</v>
      </c>
      <c r="B92" s="166" t="str">
        <f>'Orçamento Sintético'!B95</f>
        <v xml:space="preserve"> ED-50011 </v>
      </c>
      <c r="C92" s="167" t="str">
        <f>'Orçamento Sintético'!C95</f>
        <v>SETOP</v>
      </c>
      <c r="D92" s="167" t="str">
        <f>'Orçamento Sintético'!D95</f>
        <v>CAIXA SIFONADA EM PVC COM GRELHA REDONDA 100 X 100 X 50 MM</v>
      </c>
      <c r="E92" s="168" t="str">
        <f>'Orçamento Sintético'!E95</f>
        <v>un</v>
      </c>
      <c r="F92" s="157">
        <v>7</v>
      </c>
      <c r="G92" s="150" t="s">
        <v>552</v>
      </c>
      <c r="H92" s="33"/>
      <c r="I92" s="33"/>
      <c r="J92" s="33"/>
    </row>
    <row r="93" spans="1:10" s="38" customFormat="1" ht="26.4" x14ac:dyDescent="0.25">
      <c r="A93" s="165" t="str">
        <f>'Orçamento Sintético'!A96</f>
        <v>11.7</v>
      </c>
      <c r="B93" s="166" t="str">
        <f>'Orçamento Sintético'!B96</f>
        <v xml:space="preserve"> ED-50009 </v>
      </c>
      <c r="C93" s="167" t="str">
        <f>'Orçamento Sintético'!C96</f>
        <v>SETOP</v>
      </c>
      <c r="D93" s="167" t="str">
        <f>'Orçamento Sintético'!D96</f>
        <v>CAIXA SIFONADA EM PVC COM GRELHA QUADRADA/REDONDA 150 X 185 X 75 MM</v>
      </c>
      <c r="E93" s="168" t="str">
        <f>'Orçamento Sintético'!E96</f>
        <v>un</v>
      </c>
      <c r="F93" s="157">
        <v>5</v>
      </c>
      <c r="G93" s="150" t="s">
        <v>554</v>
      </c>
      <c r="H93" s="33"/>
      <c r="I93" s="33"/>
      <c r="J93" s="33"/>
    </row>
    <row r="94" spans="1:10" s="38" customFormat="1" x14ac:dyDescent="0.25">
      <c r="A94" s="163">
        <f>'Orçamento Sintético'!A97</f>
        <v>12</v>
      </c>
      <c r="B94" s="164">
        <f>'Orçamento Sintético'!B97</f>
        <v>0</v>
      </c>
      <c r="C94" s="164">
        <f>'Orçamento Sintético'!C97</f>
        <v>0</v>
      </c>
      <c r="D94" s="164" t="str">
        <f>'Orçamento Sintético'!D97</f>
        <v>LOUÇAS E METAIS</v>
      </c>
      <c r="E94" s="164">
        <f>'Orçamento Sintético'!E97</f>
        <v>0</v>
      </c>
      <c r="F94" s="156"/>
      <c r="G94" s="148"/>
      <c r="H94" s="33"/>
      <c r="I94" s="33"/>
      <c r="J94" s="33"/>
    </row>
    <row r="95" spans="1:10" s="38" customFormat="1" ht="52.8" x14ac:dyDescent="0.25">
      <c r="A95" s="165" t="str">
        <f>'Orçamento Sintético'!A98</f>
        <v>12.1</v>
      </c>
      <c r="B95" s="166" t="str">
        <f>'Orçamento Sintético'!B98</f>
        <v>ED-50296</v>
      </c>
      <c r="C95" s="167" t="str">
        <f>'Orçamento Sintético'!C98</f>
        <v>SETOP</v>
      </c>
      <c r="D95" s="167" t="str">
        <f>'Orçamento Sintético'!D98</f>
        <v>BACIA SANITÁRIA (VASO) DE LOUÇA CONVENCIONAL, COR BRANCA, INCLUSIVE ACESSÓRIOS DE FIXAÇÃO/VEDAÇÃO, FORNECIMENTO, INSTALAÇÃO E REJUNTAMENTO, EXCLUSIVE VÁLVULA DE DESCARGA E TUBO DE LIGAÇÃO</v>
      </c>
      <c r="E95" s="168" t="str">
        <f>'Orçamento Sintético'!E98</f>
        <v>un</v>
      </c>
      <c r="F95" s="157">
        <v>8</v>
      </c>
      <c r="G95" s="21" t="s">
        <v>208</v>
      </c>
      <c r="H95" s="33"/>
      <c r="I95" s="33"/>
      <c r="J95" s="33"/>
    </row>
    <row r="96" spans="1:10" s="38" customFormat="1" ht="39.6" x14ac:dyDescent="0.25">
      <c r="A96" s="165" t="str">
        <f>'Orçamento Sintético'!A99</f>
        <v>12.2</v>
      </c>
      <c r="B96" s="166" t="str">
        <f>'Orçamento Sintético'!B99</f>
        <v>ED-50337</v>
      </c>
      <c r="C96" s="167" t="str">
        <f>'Orçamento Sintético'!C99</f>
        <v>SETOP</v>
      </c>
      <c r="D96" s="167" t="str">
        <f>'Orçamento Sintético'!D99</f>
        <v>VÁLVULA DE DESCARGA COM REGISTRO INTERNO,
ACIONAMENTO SIMPLES, DN 1.1/2" (50MM), INCLUSIVE
ACABAMENTO DA VÁLVULA</v>
      </c>
      <c r="E96" s="173">
        <f>'Orçamento Sintético'!E99</f>
        <v>0</v>
      </c>
      <c r="F96" s="158">
        <v>8</v>
      </c>
      <c r="G96" s="21" t="s">
        <v>208</v>
      </c>
      <c r="H96" s="33"/>
      <c r="I96" s="33"/>
      <c r="J96" s="33"/>
    </row>
    <row r="97" spans="1:10" s="38" customFormat="1" x14ac:dyDescent="0.25">
      <c r="A97" s="165" t="str">
        <f>'Orçamento Sintético'!A100</f>
        <v>12.3</v>
      </c>
      <c r="B97" s="166" t="str">
        <f>'Orçamento Sintético'!B100</f>
        <v xml:space="preserve"> ED-48156 </v>
      </c>
      <c r="C97" s="167" t="str">
        <f>'Orçamento Sintético'!C100</f>
        <v>SETOP</v>
      </c>
      <c r="D97" s="167" t="str">
        <f>'Orçamento Sintético'!D100</f>
        <v>ASSENTO BRANCO PARA VASO</v>
      </c>
      <c r="E97" s="168" t="str">
        <f>'Orçamento Sintético'!E100</f>
        <v>U</v>
      </c>
      <c r="F97" s="157">
        <v>8</v>
      </c>
      <c r="G97" s="21" t="s">
        <v>209</v>
      </c>
      <c r="H97" s="33"/>
      <c r="I97" s="33"/>
      <c r="J97" s="33"/>
    </row>
    <row r="98" spans="1:10" s="38" customFormat="1" ht="52.8" x14ac:dyDescent="0.25">
      <c r="A98" s="165" t="str">
        <f>'Orçamento Sintético'!A101</f>
        <v>12.4</v>
      </c>
      <c r="B98" s="166" t="str">
        <f>'Orçamento Sintético'!B101</f>
        <v xml:space="preserve"> ED-50279 </v>
      </c>
      <c r="C98" s="167" t="str">
        <f>'Orçamento Sintético'!C101</f>
        <v>SETOP</v>
      </c>
      <c r="D98" s="167" t="str">
        <f>'Orçamento Sintético'!D101</f>
        <v>CUBA DE LOUÇA BRANCA DE EMBUTIR, FORMATO OVAL, INCLUSIVE VÁLVULA DE ESCOAMENTO DE METAL COM ACABAMENTO CROMADO, SIFÃO DE METAL TIPO COPO COM ACABAMENTO CROMADO, FORNECIMENTO E INSTALAÇÃO</v>
      </c>
      <c r="E98" s="168" t="str">
        <f>'Orçamento Sintético'!E101</f>
        <v>un</v>
      </c>
      <c r="F98" s="157">
        <v>8</v>
      </c>
      <c r="G98" s="21" t="s">
        <v>564</v>
      </c>
      <c r="H98" s="33"/>
      <c r="I98" s="33"/>
      <c r="J98" s="33"/>
    </row>
    <row r="99" spans="1:10" s="38" customFormat="1" ht="66" x14ac:dyDescent="0.25">
      <c r="A99" s="165" t="str">
        <f>'Orçamento Sintético'!A102</f>
        <v>12.5</v>
      </c>
      <c r="B99" s="166" t="str">
        <f>'Orçamento Sintético'!B102</f>
        <v xml:space="preserve"> ED-50278 </v>
      </c>
      <c r="C99" s="167" t="str">
        <f>'Orçamento Sintético'!C102</f>
        <v>SETOP</v>
      </c>
      <c r="D99" s="167" t="str">
        <f>'Orçamento Sintético'!D102</f>
        <v>CUBA EM AÇO INOXIDÁVEL DE EMBUTIR, AISI 304, APLICAÇÃO PARA PIA (560X330X115MM), NÚMERO 2, ASSENTAMENTO EM BANCADA, INCLUSIVE VÁLVULA DE ESCOAMENTO DE METAL COM ACABAMENTO CROMADO, SIFÃO DE METAL TIPO COPO COM ACABAMENTO CROMADO, FORNECIMENTO E INSTALAÇÃO</v>
      </c>
      <c r="E99" s="168" t="str">
        <f>'Orçamento Sintético'!E102</f>
        <v>un</v>
      </c>
      <c r="F99" s="157">
        <v>2</v>
      </c>
      <c r="G99" s="21" t="s">
        <v>210</v>
      </c>
      <c r="H99" s="33"/>
      <c r="I99" s="33"/>
      <c r="J99" s="33"/>
    </row>
    <row r="100" spans="1:10" s="38" customFormat="1" ht="66" x14ac:dyDescent="0.25">
      <c r="A100" s="165" t="str">
        <f>'Orçamento Sintético'!A103</f>
        <v>12.6</v>
      </c>
      <c r="B100" s="166" t="str">
        <f>'Orçamento Sintético'!B103</f>
        <v xml:space="preserve"> ED-50290 </v>
      </c>
      <c r="C100" s="167" t="str">
        <f>'Orçamento Sintético'!C103</f>
        <v>SETOP</v>
      </c>
      <c r="D100" s="167" t="str">
        <f>'Orçamento Sintético'!D103</f>
        <v>TANQUE DE LOUÇA BRANCA COM COLUNA, CAPACIDADE 22 LITROS, INCLUSIVE ACESSÓRIOS DE FIXAÇÃO, VÁLVULA DE ESCOAMENTO DE METAL COM ACABAMENTO CROMADO, SIFÃO DE METAL TIPO COPO COM ACABAMENTO CROMADO, FORNECIMENTO, INSTALAÇÃO E REJUNTAMENTO, EXCLUSIVE TORNEIRA</v>
      </c>
      <c r="E100" s="168" t="str">
        <f>'Orçamento Sintético'!E103</f>
        <v>U</v>
      </c>
      <c r="F100" s="157">
        <v>1</v>
      </c>
      <c r="G100" s="21" t="s">
        <v>211</v>
      </c>
      <c r="H100" s="33"/>
      <c r="I100" s="33"/>
      <c r="J100" s="33"/>
    </row>
    <row r="101" spans="1:10" s="38" customFormat="1" ht="39.6" x14ac:dyDescent="0.25">
      <c r="A101" s="165" t="str">
        <f>'Orçamento Sintético'!A104</f>
        <v>12.7</v>
      </c>
      <c r="B101" s="166" t="str">
        <f>'Orçamento Sintético'!B104</f>
        <v xml:space="preserve"> ED-50326 </v>
      </c>
      <c r="C101" s="167" t="str">
        <f>'Orçamento Sintético'!C104</f>
        <v>SETOP</v>
      </c>
      <c r="D101" s="167" t="str">
        <f>'Orçamento Sintético'!D104</f>
        <v>TORNEIRA METÁLICA PARA PIA, ABERTURA 1/4 DE VOLTA, ACABAMENTO CROMADO, COM AREJADOR, APLICAÇÃO DE PAREDE, INCLUSIVE FORNECIMENTO E INSTALAÇÃO</v>
      </c>
      <c r="E101" s="168" t="str">
        <f>'Orçamento Sintético'!E104</f>
        <v>un</v>
      </c>
      <c r="F101" s="157">
        <v>2</v>
      </c>
      <c r="G101" s="21" t="s">
        <v>210</v>
      </c>
      <c r="H101" s="33"/>
      <c r="I101" s="33"/>
      <c r="J101" s="33"/>
    </row>
    <row r="102" spans="1:10" s="38" customFormat="1" ht="39.6" x14ac:dyDescent="0.25">
      <c r="A102" s="165" t="str">
        <f>'Orçamento Sintético'!A105</f>
        <v>12.8</v>
      </c>
      <c r="B102" s="166" t="str">
        <f>'Orçamento Sintético'!B105</f>
        <v xml:space="preserve"> ED-22902 </v>
      </c>
      <c r="C102" s="167" t="str">
        <f>'Orçamento Sintético'!C105</f>
        <v>SETOP</v>
      </c>
      <c r="D102" s="167" t="str">
        <f>'Orçamento Sintético'!D105</f>
        <v>TORNEIRA METÁLICA PARA TANQUE, ACABAMENTO CROMADO, COM AREJADOR, FORNECIMENTO E INSTALAÇÃO</v>
      </c>
      <c r="E102" s="168" t="str">
        <f>'Orçamento Sintético'!E105</f>
        <v>un</v>
      </c>
      <c r="F102" s="157">
        <v>3</v>
      </c>
      <c r="G102" s="21" t="s">
        <v>556</v>
      </c>
      <c r="H102" s="33"/>
      <c r="I102" s="33"/>
      <c r="J102" s="33"/>
    </row>
    <row r="103" spans="1:10" s="38" customFormat="1" ht="52.8" x14ac:dyDescent="0.25">
      <c r="A103" s="165" t="str">
        <f>'Orçamento Sintético'!A106</f>
        <v>12.9</v>
      </c>
      <c r="B103" s="166" t="str">
        <f>'Orçamento Sintético'!B106</f>
        <v xml:space="preserve"> ED-50329 </v>
      </c>
      <c r="C103" s="167" t="str">
        <f>'Orçamento Sintético'!C106</f>
        <v>SETOP</v>
      </c>
      <c r="D103" s="167" t="str">
        <f>'Orçamento Sintético'!D106</f>
        <v>TORNEIRA METÁLICA PARA LAVATÓRIO, FECHAMENTO AUTOMÁTICO, ACABAMENTO CROMADO, COM AREJADOR, APLICAÇÃO DE MESA, INCLUSIVE ENGATE FLEXÍVEL METÁLICO, FORNECIMENTO E INSTALAÇÃO</v>
      </c>
      <c r="E103" s="168" t="str">
        <f>'Orçamento Sintético'!E106</f>
        <v>un</v>
      </c>
      <c r="F103" s="157">
        <v>8</v>
      </c>
      <c r="G103" s="21" t="s">
        <v>208</v>
      </c>
      <c r="H103" s="33"/>
      <c r="I103" s="33"/>
      <c r="J103" s="33"/>
    </row>
    <row r="104" spans="1:10" s="38" customFormat="1" ht="26.4" x14ac:dyDescent="0.25">
      <c r="A104" s="165" t="str">
        <f>'Orçamento Sintético'!A107</f>
        <v>12.10</v>
      </c>
      <c r="B104" s="166" t="str">
        <f>'Orçamento Sintético'!B107</f>
        <v xml:space="preserve"> ED-48183 </v>
      </c>
      <c r="C104" s="167" t="str">
        <f>'Orçamento Sintético'!C107</f>
        <v>SETOP</v>
      </c>
      <c r="D104" s="167" t="str">
        <f>'Orçamento Sintético'!D107</f>
        <v>PAPELEIRA PLASTICA TIPO DISPENSER PARA PAPEL HIGIENICO ROLAO</v>
      </c>
      <c r="E104" s="168" t="str">
        <f>'Orçamento Sintético'!E107</f>
        <v>U</v>
      </c>
      <c r="F104" s="157">
        <v>8</v>
      </c>
      <c r="G104" s="21" t="s">
        <v>208</v>
      </c>
      <c r="H104" s="33"/>
      <c r="I104" s="33"/>
      <c r="J104" s="33"/>
    </row>
    <row r="105" spans="1:10" s="38" customFormat="1" ht="66" x14ac:dyDescent="0.25">
      <c r="A105" s="165" t="str">
        <f>'Orçamento Sintético'!A108</f>
        <v>12.11</v>
      </c>
      <c r="B105" s="166" t="str">
        <f>'Orçamento Sintético'!B108</f>
        <v xml:space="preserve"> ED-48182 </v>
      </c>
      <c r="C105" s="167" t="str">
        <f>'Orçamento Sintético'!C108</f>
        <v>SETOP</v>
      </c>
      <c r="D105" s="167" t="str">
        <f>'Orçamento Sintético'!D108</f>
        <v>DISPENSER EM PLÁSTICO PARA PAPEL TOALHA 2 OU 3 FOLHAS</v>
      </c>
      <c r="E105" s="168" t="str">
        <f>'Orçamento Sintético'!E108</f>
        <v>U</v>
      </c>
      <c r="F105" s="157">
        <v>6</v>
      </c>
      <c r="G105" s="21" t="s">
        <v>212</v>
      </c>
      <c r="H105" s="33"/>
      <c r="I105" s="33"/>
      <c r="J105" s="33"/>
    </row>
    <row r="106" spans="1:10" s="38" customFormat="1" ht="66" x14ac:dyDescent="0.25">
      <c r="A106" s="165" t="str">
        <f>'Orçamento Sintético'!A109</f>
        <v>12.12</v>
      </c>
      <c r="B106" s="166" t="str">
        <f>'Orçamento Sintético'!B109</f>
        <v xml:space="preserve"> ED-48188 </v>
      </c>
      <c r="C106" s="167" t="str">
        <f>'Orçamento Sintético'!C109</f>
        <v>SETOP</v>
      </c>
      <c r="D106" s="167" t="str">
        <f>'Orçamento Sintético'!D109</f>
        <v>SABONETEIRA PLASTICA TIPO DISPENSER PARA SABONETE LIQUIDO COM RESERVATORIO 800 ML</v>
      </c>
      <c r="E106" s="168" t="str">
        <f>'Orçamento Sintético'!E109</f>
        <v>U</v>
      </c>
      <c r="F106" s="157">
        <v>10</v>
      </c>
      <c r="G106" s="21" t="s">
        <v>213</v>
      </c>
      <c r="H106" s="33"/>
      <c r="I106" s="33"/>
      <c r="J106" s="33"/>
    </row>
    <row r="107" spans="1:10" s="38" customFormat="1" ht="52.8" x14ac:dyDescent="0.25">
      <c r="A107" s="165" t="str">
        <f>'Orçamento Sintético'!A110</f>
        <v>12.13</v>
      </c>
      <c r="B107" s="166" t="str">
        <f>'Orçamento Sintético'!B110</f>
        <v xml:space="preserve"> ED-48167 </v>
      </c>
      <c r="C107" s="167" t="str">
        <f>'Orçamento Sintético'!C110</f>
        <v>SETOP</v>
      </c>
      <c r="D107" s="167" t="str">
        <f>'Orçamento Sintético'!D110</f>
        <v>BARRA DE APOIO EM AÇO INOX POLIDO PARA LAVATÓRIO DE CANTO, DN 1.1/4" (31,75MM), PARA ACESSIBILIDADE (PMR/PCR), INSTALADO EM PAREDE, INCLUSIVE FORNECIMENTO, INSTALAÇÃO E ACESSÓRIOS PARA FIXAÇÃO</v>
      </c>
      <c r="E107" s="168" t="str">
        <f>'Orçamento Sintético'!E110</f>
        <v>un</v>
      </c>
      <c r="F107" s="157">
        <v>1</v>
      </c>
      <c r="G107" s="21" t="s">
        <v>214</v>
      </c>
      <c r="H107" s="33"/>
      <c r="I107" s="33"/>
      <c r="J107" s="33"/>
    </row>
    <row r="108" spans="1:10" s="38" customFormat="1" ht="52.8" x14ac:dyDescent="0.25">
      <c r="A108" s="165" t="str">
        <f>'Orçamento Sintético'!A111</f>
        <v>12.14</v>
      </c>
      <c r="B108" s="166" t="str">
        <f>'Orçamento Sintético'!B111</f>
        <v xml:space="preserve"> ED-48160 </v>
      </c>
      <c r="C108" s="167" t="str">
        <f>'Orçamento Sintético'!C111</f>
        <v>SETOP</v>
      </c>
      <c r="D108" s="167" t="str">
        <f>'Orçamento Sintético'!D111</f>
        <v>BARRA DE APOIO EM AÇO INOX POLIDO RETA, DN 1.1/4" (31,75MM), PARA ACESSIBILIDADE (PMR/PCR), COMPRIMENTO 80CM, INSTALADO EM PAREDE, INCLUSIVE FORNECIMENTO, INSTALAÇÃO E ACESSÓRIOS PARA FIXAÇÃO</v>
      </c>
      <c r="E108" s="168" t="str">
        <f>'Orçamento Sintético'!E111</f>
        <v>un</v>
      </c>
      <c r="F108" s="157">
        <v>3</v>
      </c>
      <c r="G108" s="21" t="s">
        <v>214</v>
      </c>
      <c r="H108" s="33"/>
      <c r="I108" s="33"/>
      <c r="J108" s="33"/>
    </row>
    <row r="109" spans="1:10" s="38" customFormat="1" x14ac:dyDescent="0.25">
      <c r="A109" s="163">
        <f>'Orçamento Sintético'!A112</f>
        <v>13</v>
      </c>
      <c r="B109" s="164">
        <f>'Orçamento Sintético'!B112</f>
        <v>0</v>
      </c>
      <c r="C109" s="164">
        <f>'Orçamento Sintético'!C112</f>
        <v>0</v>
      </c>
      <c r="D109" s="164" t="str">
        <f>'Orçamento Sintético'!D112</f>
        <v>SISTEMA DE PROTEÇÃO CONTRA INCÊNDIO</v>
      </c>
      <c r="E109" s="164">
        <f>'Orçamento Sintético'!E112</f>
        <v>0</v>
      </c>
      <c r="F109" s="156"/>
      <c r="G109" s="148"/>
      <c r="H109" s="33"/>
      <c r="I109" s="33"/>
      <c r="J109" s="33"/>
    </row>
    <row r="110" spans="1:10" s="38" customFormat="1" ht="26.4" x14ac:dyDescent="0.25">
      <c r="A110" s="165" t="str">
        <f>'Orçamento Sintético'!A113</f>
        <v>13.1</v>
      </c>
      <c r="B110" s="169" t="str">
        <f>'Orçamento Sintético'!B113</f>
        <v>COMP001</v>
      </c>
      <c r="C110" s="167" t="str">
        <f>'Orçamento Sintético'!C113</f>
        <v>PROPRIO</v>
      </c>
      <c r="D110" s="174" t="str">
        <f>'Orçamento Sintético'!D113</f>
        <v>PLACA FOTOLUMINESCENTE PARA SINALIZAÇÃO DE EMERGÊNCIA, 25x12, INCLUSIVE FIXAÇÃO</v>
      </c>
      <c r="E110" s="168" t="str">
        <f>'Orçamento Sintético'!E113</f>
        <v>UN</v>
      </c>
      <c r="F110" s="157">
        <v>22</v>
      </c>
      <c r="G110" s="151" t="s">
        <v>557</v>
      </c>
      <c r="H110" s="33"/>
      <c r="I110" s="33"/>
      <c r="J110" s="33"/>
    </row>
    <row r="111" spans="1:10" s="38" customFormat="1" ht="26.4" x14ac:dyDescent="0.25">
      <c r="A111" s="165" t="str">
        <f>'Orçamento Sintético'!A114</f>
        <v>13.2</v>
      </c>
      <c r="B111" s="169" t="str">
        <f>'Orçamento Sintético'!B114</f>
        <v>COMP002</v>
      </c>
      <c r="C111" s="167" t="str">
        <f>'Orçamento Sintético'!C114</f>
        <v>PROPRIO</v>
      </c>
      <c r="D111" s="167" t="str">
        <f>'Orçamento Sintético'!D114</f>
        <v>PLACA FOTOLUMINESCENTE PARA SINALIZAÇÃO DE EMERGÊNCIA, 30x60, INCLUSIVE FIXAÇÃO</v>
      </c>
      <c r="E111" s="168" t="str">
        <f>'Orçamento Sintético'!E114</f>
        <v>UN</v>
      </c>
      <c r="F111" s="157">
        <v>1</v>
      </c>
      <c r="G111" s="151" t="s">
        <v>557</v>
      </c>
      <c r="H111" s="33"/>
      <c r="I111" s="33"/>
      <c r="J111" s="33"/>
    </row>
    <row r="112" spans="1:10" s="38" customFormat="1" ht="26.4" x14ac:dyDescent="0.25">
      <c r="A112" s="165" t="str">
        <f>'Orçamento Sintético'!A115</f>
        <v>13.3</v>
      </c>
      <c r="B112" s="169" t="str">
        <f>'Orçamento Sintético'!B115</f>
        <v>COMP003</v>
      </c>
      <c r="C112" s="167" t="str">
        <f>'Orçamento Sintético'!C115</f>
        <v>PROPRIO</v>
      </c>
      <c r="D112" s="167" t="str">
        <f>'Orçamento Sintético'!D115</f>
        <v>PLACA FOTOLUMINESCENTE PARA SINALIZAÇÃO DE EMERGÊNCIA, 25x25, INCLUSIVE FIXAÇÃO</v>
      </c>
      <c r="E112" s="168" t="str">
        <f>'Orçamento Sintético'!E115</f>
        <v>UN</v>
      </c>
      <c r="F112" s="157">
        <v>18</v>
      </c>
      <c r="G112" s="151" t="s">
        <v>557</v>
      </c>
      <c r="H112" s="33"/>
      <c r="I112" s="33"/>
      <c r="J112" s="33"/>
    </row>
    <row r="113" spans="1:10" s="38" customFormat="1" ht="26.4" x14ac:dyDescent="0.25">
      <c r="A113" s="165" t="str">
        <f>'Orçamento Sintético'!A116</f>
        <v>13.4</v>
      </c>
      <c r="B113" s="166" t="str">
        <f>'Orçamento Sintético'!B116</f>
        <v xml:space="preserve"> ED-50193 </v>
      </c>
      <c r="C113" s="167" t="str">
        <f>'Orçamento Sintético'!C116</f>
        <v>SETOP</v>
      </c>
      <c r="D113" s="167" t="str">
        <f>'Orçamento Sintético'!D116</f>
        <v>EXTINTOR DE INCÊNDIO TIPO PÓ QUÍMICO, CAPACIDADE 6 KG COM SUPORTE</v>
      </c>
      <c r="E113" s="168" t="str">
        <f>'Orçamento Sintético'!E116</f>
        <v>U</v>
      </c>
      <c r="F113" s="157">
        <v>7</v>
      </c>
      <c r="G113" s="151" t="s">
        <v>557</v>
      </c>
      <c r="H113" s="33"/>
      <c r="I113" s="33"/>
      <c r="J113" s="33"/>
    </row>
    <row r="114" spans="1:10" s="38" customFormat="1" x14ac:dyDescent="0.25">
      <c r="A114" s="165" t="str">
        <f>'Orçamento Sintético'!A117</f>
        <v>13.5</v>
      </c>
      <c r="B114" s="166" t="str">
        <f>'Orçamento Sintético'!B117</f>
        <v xml:space="preserve"> 97599 </v>
      </c>
      <c r="C114" s="167" t="str">
        <f>'Orçamento Sintético'!C117</f>
        <v>SINAPI</v>
      </c>
      <c r="D114" s="167" t="str">
        <f>'Orçamento Sintético'!D117</f>
        <v>LUMINÁRIA DE EMERGÊNCIA, COM 30 LÂMPADAS LED DE 2 W</v>
      </c>
      <c r="E114" s="168" t="str">
        <f>'Orçamento Sintético'!E117</f>
        <v>UN</v>
      </c>
      <c r="F114" s="157">
        <v>28</v>
      </c>
      <c r="G114" s="151" t="s">
        <v>557</v>
      </c>
      <c r="H114" s="33"/>
      <c r="I114" s="33"/>
      <c r="J114" s="33"/>
    </row>
    <row r="115" spans="1:10" s="38" customFormat="1" x14ac:dyDescent="0.25">
      <c r="A115" s="165" t="str">
        <f>'Orçamento Sintético'!A118</f>
        <v>13.6</v>
      </c>
      <c r="B115" s="170" t="str">
        <f>'Orçamento Sintético'!B118</f>
        <v>ED-50180</v>
      </c>
      <c r="C115" s="150" t="str">
        <f>'Orçamento Sintético'!C118</f>
        <v>SETOP</v>
      </c>
      <c r="D115" s="150" t="str">
        <f>'Orçamento Sintético'!D118</f>
        <v>ACIONADOR MANUAL DE ALARME DE INCÊNDIO</v>
      </c>
      <c r="E115" s="171" t="str">
        <f>'Orçamento Sintético'!E118</f>
        <v>UN</v>
      </c>
      <c r="F115" s="158">
        <v>2</v>
      </c>
      <c r="G115" s="151" t="s">
        <v>557</v>
      </c>
      <c r="H115" s="33"/>
      <c r="I115" s="33"/>
      <c r="J115" s="33"/>
    </row>
    <row r="116" spans="1:10" s="38" customFormat="1" x14ac:dyDescent="0.25">
      <c r="A116" s="165" t="str">
        <f>'Orçamento Sintético'!A119</f>
        <v>13.7</v>
      </c>
      <c r="B116" s="170" t="str">
        <f>'Orçamento Sintético'!B119</f>
        <v>COMP-008</v>
      </c>
      <c r="C116" s="150" t="str">
        <f>'Orçamento Sintético'!C119</f>
        <v>PROPRIO</v>
      </c>
      <c r="D116" s="150" t="str">
        <f>'Orçamento Sintético'!D119</f>
        <v>CENTRAL DE SISTEMA PARA ALARME PARA ATÉ 12 ENDEREÇOS</v>
      </c>
      <c r="E116" s="171" t="str">
        <f>'Orçamento Sintético'!E119</f>
        <v>UN</v>
      </c>
      <c r="F116" s="158">
        <v>1</v>
      </c>
      <c r="G116" s="151" t="s">
        <v>557</v>
      </c>
      <c r="H116" s="33"/>
      <c r="I116" s="33"/>
      <c r="J116" s="33"/>
    </row>
    <row r="117" spans="1:10" s="38" customFormat="1" x14ac:dyDescent="0.25">
      <c r="A117" s="165" t="str">
        <f>'Orçamento Sintético'!A120</f>
        <v>13.8</v>
      </c>
      <c r="B117" s="170" t="str">
        <f>'Orçamento Sintético'!B120</f>
        <v>ED-50187</v>
      </c>
      <c r="C117" s="150" t="str">
        <f>'Orçamento Sintético'!C120</f>
        <v>SETOP</v>
      </c>
      <c r="D117" s="150" t="str">
        <f>'Orçamento Sintético'!D120</f>
        <v>SIRENE PARA ALARME DE BOMBA EM FUNCIONAMENTO, 220V</v>
      </c>
      <c r="E117" s="171" t="str">
        <f>'Orçamento Sintético'!E120</f>
        <v>UN</v>
      </c>
      <c r="F117" s="158">
        <v>2</v>
      </c>
      <c r="G117" s="151" t="s">
        <v>557</v>
      </c>
      <c r="H117" s="33"/>
      <c r="I117" s="33"/>
      <c r="J117" s="33"/>
    </row>
    <row r="118" spans="1:10" s="38" customFormat="1" ht="52.8" x14ac:dyDescent="0.25">
      <c r="A118" s="165" t="str">
        <f>'Orçamento Sintético'!A121</f>
        <v>13.9</v>
      </c>
      <c r="B118" s="169" t="str">
        <f>'Orçamento Sintético'!B121</f>
        <v>COMP004</v>
      </c>
      <c r="C118" s="167" t="str">
        <f>'Orçamento Sintético'!C121</f>
        <v>PROPRIO</v>
      </c>
      <c r="D118" s="167" t="str">
        <f>'Orçamento Sintético'!D121</f>
        <v>ABRIGO PARA HIDRANTE, 75X45X17CM, COM REGISTRO GLOBO ANGULAR 45 GRAUS 2 1/2", ADAPTADOR STORZ 2 1/2", COM 2 MANGUEIRAS DE INCÊNDIO 15M 2 1/2" E ESGUICHO EM LATÃO 2 1/2" - FORNECIMENTO E INSTALAÇÃO.</v>
      </c>
      <c r="E118" s="168" t="str">
        <f>'Orçamento Sintético'!E121</f>
        <v>UN</v>
      </c>
      <c r="F118" s="157">
        <v>2</v>
      </c>
      <c r="G118" s="151" t="s">
        <v>557</v>
      </c>
      <c r="H118" s="33"/>
      <c r="I118" s="33"/>
      <c r="J118" s="33"/>
    </row>
    <row r="119" spans="1:10" s="38" customFormat="1" ht="39.6" x14ac:dyDescent="0.25">
      <c r="A119" s="165" t="str">
        <f>'Orçamento Sintético'!A122</f>
        <v>13.10</v>
      </c>
      <c r="B119" s="170" t="str">
        <f>'Orçamento Sintético'!B122</f>
        <v>ED-50184</v>
      </c>
      <c r="C119" s="150" t="str">
        <f>'Orçamento Sintético'!C122</f>
        <v>SETOP</v>
      </c>
      <c r="D119" s="150" t="str">
        <f>'Orçamento Sintético'!D122</f>
        <v>QUADRO DE FORÇA PARA MOTOR 220V, TRIFÁSICO, CONTENDO DISPOSITIVO PARA PARTIDA MANUAL E AUTOMÁTICA ATRAVÉS DE PRESSOSTATO E SAÍDA PARA ALARME DE BOMBA EM FUNCIONAMENTO</v>
      </c>
      <c r="E119" s="171" t="str">
        <f>'Orçamento Sintético'!E122</f>
        <v>UN</v>
      </c>
      <c r="F119" s="158">
        <v>1</v>
      </c>
      <c r="G119" s="151" t="s">
        <v>557</v>
      </c>
      <c r="H119" s="33"/>
      <c r="I119" s="33"/>
      <c r="J119" s="33"/>
    </row>
    <row r="120" spans="1:10" s="38" customFormat="1" x14ac:dyDescent="0.25">
      <c r="A120" s="165" t="str">
        <f>'Orçamento Sintético'!A123</f>
        <v>13.11</v>
      </c>
      <c r="B120" s="166" t="str">
        <f>'Orçamento Sintético'!B123</f>
        <v xml:space="preserve"> 94499 </v>
      </c>
      <c r="C120" s="167" t="str">
        <f>'Orçamento Sintético'!C123</f>
        <v>SINAPI</v>
      </c>
      <c r="D120" s="167" t="str">
        <f>'Orçamento Sintético'!D123</f>
        <v>REGISTRO DE GAVETA BRUTO, LATÃO, ROSCÁVEL, 2 1/2"</v>
      </c>
      <c r="E120" s="168" t="str">
        <f>'Orçamento Sintético'!E123</f>
        <v>UN</v>
      </c>
      <c r="F120" s="157">
        <v>2</v>
      </c>
      <c r="G120" s="151" t="s">
        <v>557</v>
      </c>
      <c r="H120" s="33"/>
      <c r="I120" s="33"/>
      <c r="J120" s="33"/>
    </row>
    <row r="121" spans="1:10" s="38" customFormat="1" ht="26.4" x14ac:dyDescent="0.25">
      <c r="A121" s="165" t="str">
        <f>'Orçamento Sintético'!A124</f>
        <v>13.12</v>
      </c>
      <c r="B121" s="166">
        <f>'Orçamento Sintético'!B124</f>
        <v>103009</v>
      </c>
      <c r="C121" s="167" t="str">
        <f>'Orçamento Sintético'!C124</f>
        <v>SINAPI</v>
      </c>
      <c r="D121" s="167" t="str">
        <f>'Orçamento Sintético'!D124</f>
        <v>VÁLVULA DE RETENÇÃO VERTICAL, DE BRONZE, ROSCÁVEL, 2 1/2" - FORNECIMENTO E INSTALAÇÃO. AF_08/2021</v>
      </c>
      <c r="E121" s="168" t="str">
        <f>'Orçamento Sintético'!E124</f>
        <v>UN</v>
      </c>
      <c r="F121" s="157">
        <v>1</v>
      </c>
      <c r="G121" s="151" t="s">
        <v>557</v>
      </c>
      <c r="H121" s="33"/>
      <c r="I121" s="33"/>
      <c r="J121" s="33"/>
    </row>
    <row r="122" spans="1:10" s="38" customFormat="1" ht="26.4" x14ac:dyDescent="0.25">
      <c r="A122" s="165" t="str">
        <f>'Orçamento Sintético'!A125</f>
        <v>13.13</v>
      </c>
      <c r="B122" s="170" t="str">
        <f>'Orçamento Sintético'!B125</f>
        <v>ED-50186</v>
      </c>
      <c r="C122" s="150" t="str">
        <f>'Orçamento Sintético'!C125</f>
        <v>SETOP</v>
      </c>
      <c r="D122" s="150" t="str">
        <f>'Orçamento Sintético'!D125</f>
        <v xml:space="preserve">CILINDRO DE PRESSÃO OU MOLA PNEUMÁTICA DE DIÂMETRO 150mm, COMPRIMENTO DE 1,20m </v>
      </c>
      <c r="E122" s="171" t="str">
        <f>'Orçamento Sintético'!E125</f>
        <v>UN</v>
      </c>
      <c r="F122" s="158">
        <v>1</v>
      </c>
      <c r="G122" s="151" t="s">
        <v>557</v>
      </c>
      <c r="H122" s="33"/>
      <c r="I122" s="33"/>
      <c r="J122" s="33"/>
    </row>
    <row r="123" spans="1:10" s="38" customFormat="1" ht="26.4" x14ac:dyDescent="0.25">
      <c r="A123" s="165" t="str">
        <f>'Orçamento Sintético'!A126</f>
        <v>13.14</v>
      </c>
      <c r="B123" s="175">
        <f>'Orçamento Sintético'!B126</f>
        <v>101917</v>
      </c>
      <c r="C123" s="150" t="str">
        <f>'Orçamento Sintético'!C126</f>
        <v>SINAPI</v>
      </c>
      <c r="D123" s="150" t="str">
        <f>'Orçamento Sintético'!D126</f>
        <v>MANÔMETRO 0 A 200 PSI (0 A 14 KGF/CM2), D = 50MM - FORNECIMENTO E INSTALAÇÃO. AF_10/2020</v>
      </c>
      <c r="E123" s="171" t="str">
        <f>'Orçamento Sintético'!E126</f>
        <v>UN</v>
      </c>
      <c r="F123" s="158">
        <v>1</v>
      </c>
      <c r="G123" s="151" t="s">
        <v>557</v>
      </c>
      <c r="H123" s="33"/>
      <c r="I123" s="33"/>
      <c r="J123" s="33"/>
    </row>
    <row r="124" spans="1:10" s="38" customFormat="1" x14ac:dyDescent="0.25">
      <c r="A124" s="165" t="str">
        <f>'Orçamento Sintético'!A127</f>
        <v>13.15</v>
      </c>
      <c r="B124" s="166" t="str">
        <f>'Orçamento Sintético'!B127</f>
        <v>C-0447</v>
      </c>
      <c r="C124" s="167" t="str">
        <f>'Orçamento Sintético'!C127</f>
        <v>SEINFRA</v>
      </c>
      <c r="D124" s="167" t="str">
        <f>'Orçamento Sintético'!D127</f>
        <v>BOMBA CENTRÍFUGA DE 5 CV, INCLUSIVE MAT.DE SUCÇÃO</v>
      </c>
      <c r="E124" s="168" t="str">
        <f>'Orçamento Sintético'!E127</f>
        <v>UN</v>
      </c>
      <c r="F124" s="157">
        <v>1</v>
      </c>
      <c r="G124" s="151" t="s">
        <v>557</v>
      </c>
      <c r="H124" s="33"/>
      <c r="I124" s="33"/>
      <c r="J124" s="33"/>
    </row>
    <row r="125" spans="1:10" s="38" customFormat="1" x14ac:dyDescent="0.25">
      <c r="A125" s="165" t="str">
        <f>'Orçamento Sintético'!A128</f>
        <v>13.16</v>
      </c>
      <c r="B125" s="170" t="str">
        <f>'Orçamento Sintético'!B128</f>
        <v>ED-50195</v>
      </c>
      <c r="C125" s="150" t="str">
        <f>'Orçamento Sintético'!C128</f>
        <v>SETOP</v>
      </c>
      <c r="D125" s="150" t="str">
        <f>'Orçamento Sintético'!D128</f>
        <v>HIDRANTE DE RECALQUE COMPLETO EM CAIXA DE ALVENARIA</v>
      </c>
      <c r="E125" s="171" t="str">
        <f>'Orçamento Sintético'!E128</f>
        <v>UN</v>
      </c>
      <c r="F125" s="158">
        <v>1</v>
      </c>
      <c r="G125" s="151" t="s">
        <v>557</v>
      </c>
      <c r="H125" s="33"/>
      <c r="I125" s="33"/>
      <c r="J125" s="33"/>
    </row>
    <row r="126" spans="1:10" s="38" customFormat="1" ht="26.4" x14ac:dyDescent="0.25">
      <c r="A126" s="165" t="str">
        <f>'Orçamento Sintético'!A129</f>
        <v>13.17</v>
      </c>
      <c r="B126" s="170">
        <f>'Orçamento Sintético'!B129</f>
        <v>94499</v>
      </c>
      <c r="C126" s="150" t="str">
        <f>'Orçamento Sintético'!C129</f>
        <v>SINAPI</v>
      </c>
      <c r="D126" s="150" t="str">
        <f>'Orçamento Sintético'!D129</f>
        <v>REGISTRO DE GAVETA BRUTO, LATÃO, ROSCÁVEL, 2 1/2" - FORNECIMENTO E INSTALAÇÃO. AF_08/2021</v>
      </c>
      <c r="E126" s="171" t="str">
        <f>'Orçamento Sintético'!E129</f>
        <v>UN</v>
      </c>
      <c r="F126" s="158">
        <v>1</v>
      </c>
      <c r="G126" s="151" t="s">
        <v>557</v>
      </c>
      <c r="H126" s="33"/>
      <c r="I126" s="33"/>
      <c r="J126" s="33"/>
    </row>
    <row r="127" spans="1:10" s="38" customFormat="1" ht="26.4" x14ac:dyDescent="0.25">
      <c r="A127" s="165" t="str">
        <f>'Orçamento Sintético'!A130</f>
        <v>13.18</v>
      </c>
      <c r="B127" s="170">
        <f>'Orçamento Sintético'!B130</f>
        <v>89451</v>
      </c>
      <c r="C127" s="150" t="str">
        <f>'Orçamento Sintético'!C130</f>
        <v>SINAPI</v>
      </c>
      <c r="D127" s="150" t="str">
        <f>'Orçamento Sintético'!D130</f>
        <v xml:space="preserve">	TUBO, PVC, SOLDÁVEL, DN 75MM, INSTALADO EM PRUMADA DE ÁGUA - FORNECIMENTO E INSTALAÇÃO. - INCLUSIVE CONEXÕES</v>
      </c>
      <c r="E127" s="171" t="str">
        <f>'Orçamento Sintético'!E130</f>
        <v>M</v>
      </c>
      <c r="F127" s="158">
        <v>6</v>
      </c>
      <c r="G127" s="151" t="s">
        <v>557</v>
      </c>
      <c r="H127" s="33"/>
      <c r="I127" s="33"/>
      <c r="J127" s="33"/>
    </row>
    <row r="128" spans="1:10" s="38" customFormat="1" ht="39.6" x14ac:dyDescent="0.25">
      <c r="A128" s="165" t="str">
        <f>'Orçamento Sintético'!A131</f>
        <v>13.19</v>
      </c>
      <c r="B128" s="166">
        <f>'Orçamento Sintético'!B131</f>
        <v>92367</v>
      </c>
      <c r="C128" s="167" t="str">
        <f>'Orçamento Sintético'!C131</f>
        <v>SINAPI</v>
      </c>
      <c r="D128" s="167" t="str">
        <f>'Orçamento Sintético'!D131</f>
        <v>TUBO DE AÇO GALVANIZADO COM COSTURA, CLASSE MÉDIA, DN 65 (2 1/2"), CONEXÃO ROSQUEADA, INSTALADO EM REDE DE ALIMENTAÇÃO PARA HIDRANTE - INCLUSIVE CONEXÕES</v>
      </c>
      <c r="E128" s="168" t="str">
        <f>'Orçamento Sintético'!E131</f>
        <v>M</v>
      </c>
      <c r="F128" s="157">
        <v>60</v>
      </c>
      <c r="G128" s="151" t="s">
        <v>557</v>
      </c>
      <c r="H128" s="33"/>
      <c r="I128" s="33"/>
      <c r="J128" s="33"/>
    </row>
    <row r="129" spans="1:10" s="38" customFormat="1" x14ac:dyDescent="0.25">
      <c r="A129" s="163">
        <f>'Orçamento Sintético'!A132</f>
        <v>14</v>
      </c>
      <c r="B129" s="164">
        <f>'Orçamento Sintético'!B132</f>
        <v>0</v>
      </c>
      <c r="C129" s="164">
        <f>'Orçamento Sintético'!C132</f>
        <v>0</v>
      </c>
      <c r="D129" s="164" t="str">
        <f>'Orçamento Sintético'!D132</f>
        <v>INSTALAÇÕES ELÉTRICAS</v>
      </c>
      <c r="E129" s="164">
        <f>'Orçamento Sintético'!E132</f>
        <v>0</v>
      </c>
      <c r="F129" s="156"/>
      <c r="G129" s="148"/>
      <c r="H129" s="33"/>
      <c r="I129" s="33"/>
      <c r="J129" s="33"/>
    </row>
    <row r="130" spans="1:10" s="38" customFormat="1" x14ac:dyDescent="0.25">
      <c r="A130" s="163" t="str">
        <f>'Orçamento Sintético'!A133</f>
        <v>14.1</v>
      </c>
      <c r="B130" s="164">
        <f>'Orçamento Sintético'!B133</f>
        <v>0</v>
      </c>
      <c r="C130" s="164">
        <f>'Orçamento Sintético'!C133</f>
        <v>0</v>
      </c>
      <c r="D130" s="164" t="str">
        <f>'Orçamento Sintético'!D133</f>
        <v>ENTRADA E DISTRIBUIÇÃO</v>
      </c>
      <c r="E130" s="164">
        <f>'Orçamento Sintético'!E133</f>
        <v>0</v>
      </c>
      <c r="F130" s="156"/>
      <c r="G130" s="148"/>
      <c r="H130" s="33"/>
      <c r="I130" s="33"/>
      <c r="J130" s="33"/>
    </row>
    <row r="131" spans="1:10" s="38" customFormat="1" x14ac:dyDescent="0.25">
      <c r="A131" s="165" t="str">
        <f>'Orçamento Sintético'!A134</f>
        <v>14.1.1</v>
      </c>
      <c r="B131" s="166" t="str">
        <f>'Orçamento Sintético'!B134</f>
        <v xml:space="preserve"> 101946 </v>
      </c>
      <c r="C131" s="167" t="str">
        <f>'Orçamento Sintético'!C134</f>
        <v>SINAPI</v>
      </c>
      <c r="D131" s="167" t="str">
        <f>'Orçamento Sintético'!D134</f>
        <v>QUADRO DE MEDIÇÃO GERAL DE ENERGIA</v>
      </c>
      <c r="E131" s="168" t="str">
        <f>'Orçamento Sintético'!E134</f>
        <v>UN</v>
      </c>
      <c r="F131" s="157">
        <v>1</v>
      </c>
      <c r="G131" s="151" t="s">
        <v>558</v>
      </c>
      <c r="H131" s="33"/>
      <c r="I131" s="33"/>
      <c r="J131" s="33"/>
    </row>
    <row r="132" spans="1:10" s="38" customFormat="1" ht="26.4" x14ac:dyDescent="0.25">
      <c r="A132" s="165" t="str">
        <f>'Orçamento Sintético'!A135</f>
        <v>14.1.2</v>
      </c>
      <c r="B132" s="169" t="str">
        <f>'Orçamento Sintético'!B135</f>
        <v>ED-49501</v>
      </c>
      <c r="C132" s="167" t="str">
        <f>'Orçamento Sintético'!C135</f>
        <v>SETOP</v>
      </c>
      <c r="D132" s="167" t="str">
        <f>'Orçamento Sintético'!D135</f>
        <v>QUADRO DE DISTRIBUIÇÃO PARA 24 MÓDULOS COM BARRAMENTO 100 A</v>
      </c>
      <c r="E132" s="168" t="str">
        <f>'Orçamento Sintético'!E135</f>
        <v>UN</v>
      </c>
      <c r="F132" s="157">
        <v>3</v>
      </c>
      <c r="G132" s="151" t="s">
        <v>558</v>
      </c>
      <c r="H132" s="33"/>
      <c r="I132" s="33"/>
      <c r="J132" s="33"/>
    </row>
    <row r="133" spans="1:10" s="38" customFormat="1" x14ac:dyDescent="0.25">
      <c r="A133" s="165" t="str">
        <f>'Orçamento Sintético'!A136</f>
        <v>14.1.3</v>
      </c>
      <c r="B133" s="170" t="str">
        <f>'Orçamento Sintético'!B136</f>
        <v>ED-49265</v>
      </c>
      <c r="C133" s="150" t="str">
        <f>'Orçamento Sintético'!C136</f>
        <v>SETOP</v>
      </c>
      <c r="D133" s="150" t="str">
        <f>'Orçamento Sintético'!D136</f>
        <v>DISJUNTOR TRIPOLAR TERMOMAGNÉTICO 10KA, DE 125A</v>
      </c>
      <c r="E133" s="171" t="str">
        <f>'Orçamento Sintético'!E136</f>
        <v>UN</v>
      </c>
      <c r="F133" s="158">
        <v>1</v>
      </c>
      <c r="G133" s="151" t="s">
        <v>558</v>
      </c>
      <c r="H133" s="33"/>
      <c r="I133" s="33"/>
      <c r="J133" s="33"/>
    </row>
    <row r="134" spans="1:10" s="38" customFormat="1" ht="26.4" x14ac:dyDescent="0.25">
      <c r="A134" s="165" t="str">
        <f>'Orçamento Sintético'!A137</f>
        <v>14.1.4</v>
      </c>
      <c r="B134" s="175" t="str">
        <f>'Orçamento Sintético'!B137</f>
        <v>C2062</v>
      </c>
      <c r="C134" s="150" t="str">
        <f>'Orçamento Sintético'!C137</f>
        <v>SEINFRA</v>
      </c>
      <c r="D134" s="150" t="str">
        <f>'Orçamento Sintético'!D137</f>
        <v>QUADRO DE DISTRIBUIÇÃO GERAL BAIXA TENSÃO, C/ACESSÓRIOS - 1UN DE MEDIÇÃO</v>
      </c>
      <c r="E134" s="171" t="str">
        <f>'Orçamento Sintético'!E137</f>
        <v>UN</v>
      </c>
      <c r="F134" s="158">
        <v>1</v>
      </c>
      <c r="G134" s="151" t="s">
        <v>558</v>
      </c>
      <c r="H134" s="33"/>
      <c r="I134" s="33"/>
      <c r="J134" s="33"/>
    </row>
    <row r="135" spans="1:10" s="38" customFormat="1" ht="26.4" x14ac:dyDescent="0.25">
      <c r="A135" s="165" t="str">
        <f>'Orçamento Sintético'!A138</f>
        <v>14.1.5</v>
      </c>
      <c r="B135" s="170" t="str">
        <f>'Orçamento Sintético'!B138</f>
        <v>COMP-005</v>
      </c>
      <c r="C135" s="150" t="str">
        <f>'Orçamento Sintético'!C138</f>
        <v>PROPRIO</v>
      </c>
      <c r="D135" s="150" t="str">
        <f>'Orçamento Sintético'!D138</f>
        <v>CAIXA DE PASSAGEM ELÉTRICA EM PVC, DIMENSÕES 30X30, DE EMBUTIR</v>
      </c>
      <c r="E135" s="171" t="str">
        <f>'Orçamento Sintético'!E138</f>
        <v>UN</v>
      </c>
      <c r="F135" s="158">
        <v>1</v>
      </c>
      <c r="G135" s="151" t="s">
        <v>558</v>
      </c>
      <c r="H135" s="33"/>
      <c r="I135" s="33"/>
      <c r="J135" s="33"/>
    </row>
    <row r="136" spans="1:10" s="38" customFormat="1" ht="26.4" x14ac:dyDescent="0.25">
      <c r="A136" s="165" t="str">
        <f>'Orçamento Sintético'!A139</f>
        <v>14.1.6</v>
      </c>
      <c r="B136" s="170" t="str">
        <f>'Orçamento Sintético'!B139</f>
        <v>C4562</v>
      </c>
      <c r="C136" s="150" t="str">
        <f>'Orçamento Sintético'!C139</f>
        <v>SEINFRA</v>
      </c>
      <c r="D136" s="150" t="str">
        <f>'Orçamento Sintético'!D139</f>
        <v>DISPOSITIVO DE PROTEÇÃO CONTRA SURTOS DE TENSÃO - DPS's - 40 KA/440V</v>
      </c>
      <c r="E136" s="171" t="str">
        <f>'Orçamento Sintético'!E139</f>
        <v>UN</v>
      </c>
      <c r="F136" s="158">
        <v>4</v>
      </c>
      <c r="G136" s="151" t="s">
        <v>558</v>
      </c>
      <c r="H136" s="33"/>
      <c r="I136" s="33"/>
      <c r="J136" s="33"/>
    </row>
    <row r="137" spans="1:10" s="38" customFormat="1" ht="39.6" x14ac:dyDescent="0.25">
      <c r="A137" s="165" t="str">
        <f>'Orçamento Sintético'!A140</f>
        <v>14.1.7</v>
      </c>
      <c r="B137" s="170" t="str">
        <f>'Orçamento Sintético'!B140</f>
        <v>ED-48700</v>
      </c>
      <c r="C137" s="150" t="str">
        <f>'Orçamento Sintético'!C140</f>
        <v>SETOP</v>
      </c>
      <c r="D137" s="150" t="str">
        <f>'Orçamento Sintético'!D140</f>
        <v>ATERRAMENTO COM HASTES COPPERWELD, DIÂMETRO DE 5/8", COMPRIMENTO DE 240CM, EXCLUSIVE CABO E CAIXA PARA ATERRAMENTO, INCLUSIVE GRAMPO PARA HASTE E INSTALAÇÃO</v>
      </c>
      <c r="E137" s="171" t="str">
        <f>'Orçamento Sintético'!E140</f>
        <v>UN</v>
      </c>
      <c r="F137" s="158">
        <v>3</v>
      </c>
      <c r="G137" s="151" t="s">
        <v>558</v>
      </c>
      <c r="H137" s="33"/>
      <c r="I137" s="33"/>
      <c r="J137" s="33"/>
    </row>
    <row r="138" spans="1:10" s="38" customFormat="1" ht="39.6" x14ac:dyDescent="0.25">
      <c r="A138" s="165" t="str">
        <f>'Orçamento Sintético'!A141</f>
        <v>14.1.8</v>
      </c>
      <c r="B138" s="170" t="str">
        <f>'Orçamento Sintético'!B141</f>
        <v>ED-51055</v>
      </c>
      <c r="C138" s="150" t="str">
        <f>'Orçamento Sintético'!C141</f>
        <v>SETOP</v>
      </c>
      <c r="D138" s="150" t="str">
        <f>'Orçamento Sintético'!D141</f>
        <v>CAIXA DE INSPEÇÃO EM PVC, DIÂMETRO DE 30CM, ALTURA DE 30CM, COM TAMPA EM FERRO FUNDIDO, EXCLUSIVE HASTE DE ATERRAMENTO, INCLUSIVE INSTALAÇÃO</v>
      </c>
      <c r="E138" s="171" t="str">
        <f>'Orçamento Sintético'!E141</f>
        <v>UN</v>
      </c>
      <c r="F138" s="158">
        <v>2</v>
      </c>
      <c r="G138" s="151" t="s">
        <v>558</v>
      </c>
      <c r="H138" s="33"/>
      <c r="I138" s="33"/>
      <c r="J138" s="33"/>
    </row>
    <row r="139" spans="1:10" s="38" customFormat="1" ht="26.4" x14ac:dyDescent="0.25">
      <c r="A139" s="165" t="str">
        <f>'Orçamento Sintético'!A142</f>
        <v>14.1.9</v>
      </c>
      <c r="B139" s="170" t="str">
        <f>'Orçamento Sintético'!B142</f>
        <v>ED-49330</v>
      </c>
      <c r="C139" s="150" t="str">
        <f>'Orçamento Sintético'!C142</f>
        <v>SETOP</v>
      </c>
      <c r="D139" s="150" t="str">
        <f>'Orçamento Sintético'!D142</f>
        <v>ELETRODUTO DE AÇO GALVANIZADO PESADO, INCLUSIVE CONEXÕES, SUPORTES E FIXAÇÃO DN 50 (2")</v>
      </c>
      <c r="E139" s="171" t="str">
        <f>'Orçamento Sintético'!E142</f>
        <v>M</v>
      </c>
      <c r="F139" s="158">
        <v>12</v>
      </c>
      <c r="G139" s="151" t="s">
        <v>558</v>
      </c>
      <c r="H139" s="33"/>
      <c r="I139" s="33"/>
      <c r="J139" s="33"/>
    </row>
    <row r="140" spans="1:10" s="38" customFormat="1" x14ac:dyDescent="0.25">
      <c r="A140" s="163" t="str">
        <f>'Orçamento Sintético'!A143</f>
        <v>14.2</v>
      </c>
      <c r="B140" s="164">
        <f>'Orçamento Sintético'!B143</f>
        <v>0</v>
      </c>
      <c r="C140" s="164">
        <f>'Orçamento Sintético'!C143</f>
        <v>0</v>
      </c>
      <c r="D140" s="164" t="str">
        <f>'Orçamento Sintético'!D143</f>
        <v>CABOS</v>
      </c>
      <c r="E140" s="164">
        <f>'Orçamento Sintético'!E143</f>
        <v>0</v>
      </c>
      <c r="F140" s="156"/>
      <c r="G140" s="148"/>
      <c r="H140" s="33"/>
      <c r="I140" s="33"/>
      <c r="J140" s="33"/>
    </row>
    <row r="141" spans="1:10" s="38" customFormat="1" ht="39.6" x14ac:dyDescent="0.25">
      <c r="A141" s="165" t="str">
        <f>'Orçamento Sintético'!A144</f>
        <v>14.2.2</v>
      </c>
      <c r="B141" s="169" t="str">
        <f>'Orçamento Sintético'!B144</f>
        <v>ED-48946</v>
      </c>
      <c r="C141" s="167" t="str">
        <f>'Orçamento Sintético'!C144</f>
        <v>SETOP</v>
      </c>
      <c r="D141" s="167" t="str">
        <f>'Orçamento Sintético'!D144</f>
        <v>CABO DE COBRE FLEXÍVEL, CLASSE 5, ISOLAMENTO TIPO LSHF/ATOX, NÃO HALOGENADO, ANTICHAMA, TERMOPLÁSTICO, UNIPOLAR, SEÇÃO 1,5 MM2, 70°C, 450/750V (AMARELO)</v>
      </c>
      <c r="E141" s="172" t="str">
        <f>'Orçamento Sintético'!E144</f>
        <v>M</v>
      </c>
      <c r="F141" s="157">
        <v>263</v>
      </c>
      <c r="G141" s="151" t="s">
        <v>558</v>
      </c>
      <c r="H141" s="33"/>
      <c r="I141" s="33"/>
      <c r="J141" s="33"/>
    </row>
    <row r="142" spans="1:10" s="38" customFormat="1" ht="39.6" x14ac:dyDescent="0.25">
      <c r="A142" s="165" t="str">
        <f>'Orçamento Sintético'!A145</f>
        <v>14.2.3</v>
      </c>
      <c r="B142" s="169" t="str">
        <f>'Orçamento Sintético'!B145</f>
        <v>ED-48946</v>
      </c>
      <c r="C142" s="167" t="str">
        <f>'Orçamento Sintético'!C145</f>
        <v>SETOP</v>
      </c>
      <c r="D142" s="167" t="str">
        <f>'Orçamento Sintético'!D145</f>
        <v>CABO DE COBRE FLEXÍVEL, CLASSE 5, ISOLAMENTO TIPO LSHF/ATOX, NÃO HALOGENADO, ANTICHAMA, TERMOPLÁSTICO, UNIPOLAR, SEÇÃO 1,5 MM2, 70°C, 450/750V (VERMELHO)</v>
      </c>
      <c r="E142" s="172" t="str">
        <f>'Orçamento Sintético'!E145</f>
        <v>M</v>
      </c>
      <c r="F142" s="157">
        <v>203</v>
      </c>
      <c r="G142" s="151" t="s">
        <v>558</v>
      </c>
      <c r="H142" s="33"/>
      <c r="I142" s="33"/>
      <c r="J142" s="33"/>
    </row>
    <row r="143" spans="1:10" s="38" customFormat="1" ht="39.6" x14ac:dyDescent="0.25">
      <c r="A143" s="165" t="str">
        <f>'Orçamento Sintético'!A146</f>
        <v>14.2.4</v>
      </c>
      <c r="B143" s="169" t="str">
        <f>'Orçamento Sintético'!B146</f>
        <v>ED-48946</v>
      </c>
      <c r="C143" s="167" t="str">
        <f>'Orçamento Sintético'!C146</f>
        <v>SETOP</v>
      </c>
      <c r="D143" s="167" t="str">
        <f>'Orçamento Sintético'!D146</f>
        <v>CABO DE COBRE FLEXÍVEL, CLASSE 5, ISOLAMENTO TIPO LSHF/ATOX, NÃO HALOGENADO, ANTICHAMA, TERMOPLÁSTICO, UNIPOLAR, SEÇÃO 1,5 MM2, 70°C, 450/750V (CINZA)</v>
      </c>
      <c r="E143" s="172" t="str">
        <f>'Orçamento Sintético'!E146</f>
        <v>M</v>
      </c>
      <c r="F143" s="157">
        <v>165</v>
      </c>
      <c r="G143" s="151" t="s">
        <v>558</v>
      </c>
      <c r="H143" s="33"/>
      <c r="I143" s="33"/>
      <c r="J143" s="33"/>
    </row>
    <row r="144" spans="1:10" s="38" customFormat="1" ht="39.6" x14ac:dyDescent="0.25">
      <c r="A144" s="165" t="str">
        <f>'Orçamento Sintético'!A147</f>
        <v>14.2.5</v>
      </c>
      <c r="B144" s="169" t="str">
        <f>'Orçamento Sintético'!B147</f>
        <v>ED-48946</v>
      </c>
      <c r="C144" s="167" t="str">
        <f>'Orçamento Sintético'!C147</f>
        <v>SETOP</v>
      </c>
      <c r="D144" s="167" t="str">
        <f>'Orçamento Sintético'!D147</f>
        <v>CABO DE COBRE FLEXÍVEL, CLASSE 5, ISOLAMENTO TIPO LSHF/ATOX, NÃO HALOGENADO, ANTICHAMA, TERMOPLÁSTICO, UNIPOLAR, SEÇÃO 1,5 MM2, 70°C, 450/750V (AZUL)</v>
      </c>
      <c r="E144" s="172" t="str">
        <f>'Orçamento Sintético'!E147</f>
        <v>M</v>
      </c>
      <c r="F144" s="157">
        <v>370</v>
      </c>
      <c r="G144" s="151" t="s">
        <v>558</v>
      </c>
      <c r="H144" s="33"/>
      <c r="I144" s="33"/>
      <c r="J144" s="33"/>
    </row>
    <row r="145" spans="1:10" s="38" customFormat="1" ht="39.6" x14ac:dyDescent="0.25">
      <c r="A145" s="165" t="str">
        <f>'Orçamento Sintético'!A148</f>
        <v>14.2.6</v>
      </c>
      <c r="B145" s="170" t="str">
        <f>'Orçamento Sintético'!B148</f>
        <v>ED-48951</v>
      </c>
      <c r="C145" s="167" t="str">
        <f>'Orçamento Sintético'!C148</f>
        <v>SETOP</v>
      </c>
      <c r="D145" s="150" t="str">
        <f>'Orçamento Sintético'!D148</f>
        <v>CABO DE COBRE FLEXÍVEL, CLASSE 5, ISOLAMENTO TIPO LSHF/ATOX, NÃO HALOGENADO, ANTICHAMA, TERMOPLÁSTICO, UNIPOLAR, SEÇÃO 2,5 MM2, 70°C, 450/750V (BRANCO)</v>
      </c>
      <c r="E145" s="172" t="str">
        <f>'Orçamento Sintético'!E148</f>
        <v>M</v>
      </c>
      <c r="F145" s="158">
        <v>140</v>
      </c>
      <c r="G145" s="151" t="s">
        <v>558</v>
      </c>
      <c r="H145" s="33"/>
      <c r="I145" s="33"/>
      <c r="J145" s="33"/>
    </row>
    <row r="146" spans="1:10" s="38" customFormat="1" ht="39.6" x14ac:dyDescent="0.25">
      <c r="A146" s="165" t="str">
        <f>'Orçamento Sintético'!A149</f>
        <v>14.2.7</v>
      </c>
      <c r="B146" s="170" t="str">
        <f>'Orçamento Sintético'!B149</f>
        <v>ED-48951</v>
      </c>
      <c r="C146" s="167" t="str">
        <f>'Orçamento Sintético'!C149</f>
        <v>SETOP</v>
      </c>
      <c r="D146" s="150" t="str">
        <f>'Orçamento Sintético'!D149</f>
        <v>CABO DE COBRE FLEXÍVEL, CLASSE 5, ISOLAMENTO TIPO LSHF/ATOX, NÃO HALOGENADO, ANTICHAMA, TERMOPLÁSTICO, UNIPOLAR, SEÇÃO 2,5 MM2, 70°C, 450/750V (PRETO)</v>
      </c>
      <c r="E146" s="172" t="str">
        <f>'Orçamento Sintético'!E149</f>
        <v>M</v>
      </c>
      <c r="F146" s="158">
        <v>354</v>
      </c>
      <c r="G146" s="151" t="s">
        <v>558</v>
      </c>
      <c r="H146" s="33"/>
      <c r="I146" s="33"/>
      <c r="J146" s="33"/>
    </row>
    <row r="147" spans="1:10" s="38" customFormat="1" ht="39.6" x14ac:dyDescent="0.25">
      <c r="A147" s="165" t="str">
        <f>'Orçamento Sintético'!A150</f>
        <v>14.2.8</v>
      </c>
      <c r="B147" s="170" t="str">
        <f>'Orçamento Sintético'!B150</f>
        <v>ED-48951</v>
      </c>
      <c r="C147" s="167" t="str">
        <f>'Orçamento Sintético'!C150</f>
        <v>SETOP</v>
      </c>
      <c r="D147" s="150" t="str">
        <f>'Orçamento Sintético'!D150</f>
        <v>CABO DE COBRE FLEXÍVEL, CLASSE 5, ISOLAMENTO TIPO LSHF/ATOX, NÃO HALOGENADO, ANTICHAMA, TERMOPLÁSTICO, UNIPOLAR, SEÇÃO 2,5 MM2, 70°C, 450/750V (VERMELHO)</v>
      </c>
      <c r="E147" s="172" t="str">
        <f>'Orçamento Sintético'!E150</f>
        <v>M</v>
      </c>
      <c r="F147" s="158">
        <v>154</v>
      </c>
      <c r="G147" s="151" t="s">
        <v>558</v>
      </c>
      <c r="H147" s="33"/>
      <c r="I147" s="33"/>
      <c r="J147" s="33"/>
    </row>
    <row r="148" spans="1:10" s="38" customFormat="1" ht="39.6" x14ac:dyDescent="0.25">
      <c r="A148" s="165" t="str">
        <f>'Orçamento Sintético'!A151</f>
        <v>14.2.9</v>
      </c>
      <c r="B148" s="170" t="str">
        <f>'Orçamento Sintético'!B151</f>
        <v>ED-48951</v>
      </c>
      <c r="C148" s="167" t="str">
        <f>'Orçamento Sintético'!C151</f>
        <v>SETOP</v>
      </c>
      <c r="D148" s="150" t="str">
        <f>'Orçamento Sintético'!D151</f>
        <v>CABO DE COBRE FLEXÍVEL, CLASSE 5, ISOLAMENTO TIPO LSHF/ATOX, NÃO HALOGENADO, ANTICHAMA, TERMOPLÁSTICO, UNIPOLAR, SEÇÃO 2,5 MM2, 70°C, 450/750V (AZUL)</v>
      </c>
      <c r="E148" s="172" t="str">
        <f>'Orçamento Sintético'!E151</f>
        <v>M</v>
      </c>
      <c r="F148" s="158">
        <v>638</v>
      </c>
      <c r="G148" s="151" t="s">
        <v>558</v>
      </c>
      <c r="H148" s="33"/>
      <c r="I148" s="33"/>
      <c r="J148" s="33"/>
    </row>
    <row r="149" spans="1:10" s="38" customFormat="1" ht="39.6" x14ac:dyDescent="0.25">
      <c r="A149" s="165" t="str">
        <f>'Orçamento Sintético'!A152</f>
        <v>14.2.10</v>
      </c>
      <c r="B149" s="170" t="str">
        <f>'Orçamento Sintético'!B152</f>
        <v>ED-48951</v>
      </c>
      <c r="C149" s="167" t="str">
        <f>'Orçamento Sintético'!C152</f>
        <v>SETOP</v>
      </c>
      <c r="D149" s="150" t="str">
        <f>'Orçamento Sintético'!D152</f>
        <v>CABO DE COBRE FLEXÍVEL, CLASSE 5, ISOLAMENTO TIPO LSHF/ATOX, NÃO HALOGENADO, ANTICHAMA, TERMOPLÁSTICO, UNIPOLAR, SEÇÃO 2,5 MM2, 70°C, 450/750V (VERDE)</v>
      </c>
      <c r="E149" s="172" t="str">
        <f>'Orçamento Sintético'!E152</f>
        <v>M</v>
      </c>
      <c r="F149" s="158">
        <v>585</v>
      </c>
      <c r="G149" s="151" t="s">
        <v>558</v>
      </c>
      <c r="H149" s="33"/>
      <c r="I149" s="33"/>
      <c r="J149" s="33"/>
    </row>
    <row r="150" spans="1:10" s="38" customFormat="1" ht="39.6" x14ac:dyDescent="0.25">
      <c r="A150" s="165" t="str">
        <f>'Orçamento Sintético'!A153</f>
        <v>14.2.11</v>
      </c>
      <c r="B150" s="170" t="str">
        <f>'Orçamento Sintético'!B153</f>
        <v>ED-48956</v>
      </c>
      <c r="C150" s="150" t="str">
        <f>'Orçamento Sintético'!C153</f>
        <v>SETOP</v>
      </c>
      <c r="D150" s="150" t="str">
        <f>'Orçamento Sintético'!D153</f>
        <v>CABO DE COBRE FLEXÍVEL, CLASSE 5, ISOLAMENTO TIPO LSHF/ATOX, NÃO HALOGENADO, ANTICHAMA, TERMOPLÁSTICO, UNIPOLAR, SEÇÃO 4 MM2, 70°C, 450/750V (PRETO)</v>
      </c>
      <c r="E150" s="171" t="str">
        <f>'Orçamento Sintético'!E153</f>
        <v>M</v>
      </c>
      <c r="F150" s="158">
        <v>115</v>
      </c>
      <c r="G150" s="151" t="s">
        <v>558</v>
      </c>
      <c r="H150" s="33"/>
      <c r="I150" s="33"/>
      <c r="J150" s="33"/>
    </row>
    <row r="151" spans="1:10" s="38" customFormat="1" ht="39.6" x14ac:dyDescent="0.25">
      <c r="A151" s="165" t="str">
        <f>'Orçamento Sintético'!A154</f>
        <v>14.2.12</v>
      </c>
      <c r="B151" s="170" t="str">
        <f>'Orçamento Sintético'!B154</f>
        <v>ED-48956</v>
      </c>
      <c r="C151" s="150" t="str">
        <f>'Orçamento Sintético'!C154</f>
        <v>SETOP</v>
      </c>
      <c r="D151" s="150" t="str">
        <f>'Orçamento Sintético'!D154</f>
        <v>CABO DE COBRE FLEXÍVEL, CLASSE 5, ISOLAMENTO TIPO LSHF/ATOX, NÃO HALOGENADO, ANTICHAMA, TERMOPLÁSTICO, UNIPOLAR, SEÇÃO 4 MM2, 70°C, 450/750V (AZUL)</v>
      </c>
      <c r="E151" s="171" t="str">
        <f>'Orçamento Sintético'!E154</f>
        <v>M</v>
      </c>
      <c r="F151" s="158">
        <v>115</v>
      </c>
      <c r="G151" s="151" t="s">
        <v>558</v>
      </c>
      <c r="H151" s="33"/>
      <c r="I151" s="33"/>
      <c r="J151" s="33"/>
    </row>
    <row r="152" spans="1:10" s="38" customFormat="1" ht="39.6" x14ac:dyDescent="0.25">
      <c r="A152" s="165" t="str">
        <f>'Orçamento Sintético'!A155</f>
        <v>14.2.13</v>
      </c>
      <c r="B152" s="170" t="str">
        <f>'Orçamento Sintético'!B155</f>
        <v>ED-48956</v>
      </c>
      <c r="C152" s="150" t="str">
        <f>'Orçamento Sintético'!C155</f>
        <v>SETOP</v>
      </c>
      <c r="D152" s="150" t="str">
        <f>'Orçamento Sintético'!D155</f>
        <v>CABO DE COBRE FLEXÍVEL, CLASSE 5, ISOLAMENTO TIPO LSHF/ATOX, NÃO HALOGENADO, ANTICHAMA, TERMOPLÁSTICO, UNIPOLAR, SEÇÃO 4 MM2, 70°C, 450/750V (VERMELHO)</v>
      </c>
      <c r="E152" s="171" t="str">
        <f>'Orçamento Sintético'!E155</f>
        <v>M</v>
      </c>
      <c r="F152" s="158">
        <v>60</v>
      </c>
      <c r="G152" s="151" t="s">
        <v>558</v>
      </c>
      <c r="H152" s="33"/>
      <c r="I152" s="33"/>
      <c r="J152" s="33"/>
    </row>
    <row r="153" spans="1:10" s="38" customFormat="1" ht="39.6" x14ac:dyDescent="0.25">
      <c r="A153" s="165" t="str">
        <f>'Orçamento Sintético'!A156</f>
        <v>14.2.14</v>
      </c>
      <c r="B153" s="170" t="str">
        <f>'Orçamento Sintético'!B156</f>
        <v>ED-48961</v>
      </c>
      <c r="C153" s="150" t="str">
        <f>'Orçamento Sintético'!C156</f>
        <v>SETOP</v>
      </c>
      <c r="D153" s="150" t="str">
        <f>'Orçamento Sintético'!D156</f>
        <v>CABO DE COBRE FLEXÍVEL, CLASSE 5, ISOLAMENTO TIPO LSHF/ATOX, NÃO HALOGENADO, ANTICHAMA, TERMOPLÁSTICO, UNIPOLAR, SEÇÃO 6 MM2, 70°C, 450/750V</v>
      </c>
      <c r="E153" s="171" t="str">
        <f>'Orçamento Sintético'!E156</f>
        <v>M</v>
      </c>
      <c r="F153" s="158">
        <v>100</v>
      </c>
      <c r="G153" s="151" t="s">
        <v>558</v>
      </c>
      <c r="H153" s="33"/>
      <c r="I153" s="33"/>
      <c r="J153" s="33"/>
    </row>
    <row r="154" spans="1:10" s="38" customFormat="1" ht="39.6" x14ac:dyDescent="0.25">
      <c r="A154" s="165" t="str">
        <f>'Orçamento Sintético'!A157</f>
        <v>14.2.15</v>
      </c>
      <c r="B154" s="170" t="str">
        <f>'Orçamento Sintético'!B157</f>
        <v>ED-48998</v>
      </c>
      <c r="C154" s="150" t="str">
        <f>'Orçamento Sintético'!C157</f>
        <v>SETOP</v>
      </c>
      <c r="D154" s="150" t="str">
        <f>'Orçamento Sintético'!D157</f>
        <v>CABO DE COBRE FLEXÍVEL, CLASSE 5, ISOLAMENTO TIPO EPR/HEPR, NÃO HALOGENADO, ANTICHAMA, TERMOFIXO, UNIPOLAR, SEÇÃO 10 MM2, 90°C, 0,6/1KV (PRETO)</v>
      </c>
      <c r="E154" s="171" t="str">
        <f>'Orçamento Sintético'!E157</f>
        <v>M</v>
      </c>
      <c r="F154" s="158">
        <v>20</v>
      </c>
      <c r="G154" s="151" t="s">
        <v>558</v>
      </c>
      <c r="H154" s="33"/>
      <c r="I154" s="33"/>
      <c r="J154" s="33"/>
    </row>
    <row r="155" spans="1:10" s="38" customFormat="1" ht="39.6" x14ac:dyDescent="0.25">
      <c r="A155" s="165" t="str">
        <f>'Orçamento Sintético'!A158</f>
        <v>14.2.16</v>
      </c>
      <c r="B155" s="170" t="str">
        <f>'Orçamento Sintético'!B158</f>
        <v>ED-48998</v>
      </c>
      <c r="C155" s="150" t="str">
        <f>'Orçamento Sintético'!C158</f>
        <v>SETOP</v>
      </c>
      <c r="D155" s="150" t="str">
        <f>'Orçamento Sintético'!D158</f>
        <v>CABO DE COBRE FLEXÍVEL, CLASSE 5, ISOLAMENTO TIPO EPR/HEPR, NÃO HALOGENADO, ANTICHAMA, TERMOFIXO, UNIPOLAR, SEÇÃO 10 MM2, 90°C, 0,6/1KV (AZUL)</v>
      </c>
      <c r="E155" s="171" t="str">
        <f>'Orçamento Sintético'!E158</f>
        <v>M</v>
      </c>
      <c r="F155" s="158">
        <v>10</v>
      </c>
      <c r="G155" s="151" t="s">
        <v>558</v>
      </c>
      <c r="H155" s="33"/>
      <c r="I155" s="33"/>
      <c r="J155" s="33"/>
    </row>
    <row r="156" spans="1:10" s="38" customFormat="1" ht="39.6" x14ac:dyDescent="0.25">
      <c r="A156" s="165" t="str">
        <f>'Orçamento Sintético'!A159</f>
        <v>14.2.17</v>
      </c>
      <c r="B156" s="170" t="str">
        <f>'Orçamento Sintético'!B159</f>
        <v>ED-48998</v>
      </c>
      <c r="C156" s="150" t="str">
        <f>'Orçamento Sintético'!C159</f>
        <v>SETOP</v>
      </c>
      <c r="D156" s="150" t="str">
        <f>'Orçamento Sintético'!D159</f>
        <v>CABO DE COBRE FLEXÍVEL, CLASSE 5, ISOLAMENTO TIPO EPR/HEPR, NÃO HALOGENADO, ANTICHAMA, TERMOFIXO, UNIPOLAR, SEÇÃO 10 MM2, 90°C, 0,6/1KV (VERDE)</v>
      </c>
      <c r="E156" s="171" t="str">
        <f>'Orçamento Sintético'!E159</f>
        <v>M</v>
      </c>
      <c r="F156" s="158">
        <v>40</v>
      </c>
      <c r="G156" s="151" t="s">
        <v>558</v>
      </c>
      <c r="H156" s="33"/>
      <c r="I156" s="33"/>
      <c r="J156" s="33"/>
    </row>
    <row r="157" spans="1:10" s="38" customFormat="1" ht="39.6" x14ac:dyDescent="0.25">
      <c r="A157" s="165" t="str">
        <f>'Orçamento Sintético'!A160</f>
        <v>14.2.18</v>
      </c>
      <c r="B157" s="170" t="str">
        <f>'Orçamento Sintético'!B160</f>
        <v>ED-49001</v>
      </c>
      <c r="C157" s="150" t="str">
        <f>'Orçamento Sintético'!C160</f>
        <v>SETOP</v>
      </c>
      <c r="D157" s="150" t="str">
        <f>'Orçamento Sintético'!D160</f>
        <v>CABO DE COBRE FLEXÍVEL, CLASSE 5, ISOLAMENTO TIPO EPR/HEPR, NÃO HALOGENADO, ANTICHAMA, TERMOFIXO, UNIPOLAR, SEÇÃO 16 MM2, 90°C, 0,6/1KV (PRETO)</v>
      </c>
      <c r="E157" s="171" t="str">
        <f>'Orçamento Sintético'!E160</f>
        <v>M</v>
      </c>
      <c r="F157" s="158">
        <v>60</v>
      </c>
      <c r="G157" s="151" t="s">
        <v>558</v>
      </c>
      <c r="H157" s="33"/>
      <c r="I157" s="33"/>
      <c r="J157" s="33"/>
    </row>
    <row r="158" spans="1:10" s="38" customFormat="1" ht="39.6" x14ac:dyDescent="0.25">
      <c r="A158" s="165" t="str">
        <f>'Orçamento Sintético'!A161</f>
        <v>14.2.19</v>
      </c>
      <c r="B158" s="170" t="str">
        <f>'Orçamento Sintético'!B161</f>
        <v>ED-49001</v>
      </c>
      <c r="C158" s="150" t="str">
        <f>'Orçamento Sintético'!C161</f>
        <v>SETOP</v>
      </c>
      <c r="D158" s="150" t="str">
        <f>'Orçamento Sintético'!D161</f>
        <v>CABO DE COBRE FLEXÍVEL, CLASSE 5, ISOLAMENTO TIPO EPR/HEPR, NÃO HALOGENADO, ANTICHAMA, TERMOFIXO, UNIPOLAR, SEÇÃO 16 MM2, 90°C, 0,6/1KV (AZUL)</v>
      </c>
      <c r="E158" s="171" t="str">
        <f>'Orçamento Sintético'!E161</f>
        <v>M</v>
      </c>
      <c r="F158" s="158">
        <v>30</v>
      </c>
      <c r="G158" s="151" t="s">
        <v>558</v>
      </c>
      <c r="H158" s="33"/>
      <c r="I158" s="33"/>
      <c r="J158" s="33"/>
    </row>
    <row r="159" spans="1:10" s="38" customFormat="1" ht="39.6" x14ac:dyDescent="0.25">
      <c r="A159" s="165" t="str">
        <f>'Orçamento Sintético'!A162</f>
        <v>14.2.20</v>
      </c>
      <c r="B159" s="170" t="str">
        <f>'Orçamento Sintético'!B162</f>
        <v>ED-49004</v>
      </c>
      <c r="C159" s="150" t="str">
        <f>'Orçamento Sintético'!C162</f>
        <v>SETOP</v>
      </c>
      <c r="D159" s="150" t="str">
        <f>'Orçamento Sintético'!D162</f>
        <v>CABO DE COBRE FLEXÍVEL, CLASSE 5, ISOLAMENTO TIPO EPR/HEPR, NÃO HALOGENADO, ANTICHAMA, TERMOFIXO, UNIPOLAR, SEÇÃO 25 MM2, 90°C, 0,6/1KV (VERDE)</v>
      </c>
      <c r="E159" s="171" t="str">
        <f>'Orçamento Sintético'!E162</f>
        <v>M</v>
      </c>
      <c r="F159" s="158">
        <v>35</v>
      </c>
      <c r="G159" s="151" t="s">
        <v>558</v>
      </c>
      <c r="H159" s="33"/>
      <c r="I159" s="33"/>
      <c r="J159" s="33"/>
    </row>
    <row r="160" spans="1:10" s="38" customFormat="1" ht="39.6" x14ac:dyDescent="0.25">
      <c r="A160" s="165" t="str">
        <f>'Orçamento Sintético'!A163</f>
        <v>14.2.21</v>
      </c>
      <c r="B160" s="170" t="str">
        <f>'Orçamento Sintético'!B163</f>
        <v>ED-49007</v>
      </c>
      <c r="C160" s="150" t="str">
        <f>'Orçamento Sintético'!C163</f>
        <v>SETOP</v>
      </c>
      <c r="D160" s="150" t="str">
        <f>'Orçamento Sintético'!D163</f>
        <v>CABO DE COBRE FLEXÍVEL, CLASSE 5, ISOLAMENTO TIPO EPR/HEPR, NÃO HALOGENADO, ANTICHAMA, TERMOFIXO, UNIPOLAR, SEÇÃO 35 MM2, 90°C, 0,6/1KV (PRETO)</v>
      </c>
      <c r="E160" s="171" t="str">
        <f>'Orçamento Sintético'!E163</f>
        <v>M</v>
      </c>
      <c r="F160" s="158">
        <v>135</v>
      </c>
      <c r="G160" s="151" t="s">
        <v>558</v>
      </c>
      <c r="H160" s="33"/>
      <c r="I160" s="33"/>
      <c r="J160" s="33"/>
    </row>
    <row r="161" spans="1:10" s="38" customFormat="1" ht="39.6" x14ac:dyDescent="0.25">
      <c r="A161" s="165" t="str">
        <f>'Orçamento Sintético'!A164</f>
        <v>14.2.22</v>
      </c>
      <c r="B161" s="170" t="str">
        <f>'Orçamento Sintético'!B164</f>
        <v>ED-49007</v>
      </c>
      <c r="C161" s="150" t="str">
        <f>'Orçamento Sintético'!C164</f>
        <v>SETOP</v>
      </c>
      <c r="D161" s="150" t="str">
        <f>'Orçamento Sintético'!D164</f>
        <v>CABO DE COBRE FLEXÍVEL, CLASSE 5, ISOLAMENTO TIPO EPR/HEPR, NÃO HALOGENADO, ANTICHAMA, TERMOFIXO, UNIPOLAR, SEÇÃO 35 MM2, 90°C, 0,6/1KV (AZUL)</v>
      </c>
      <c r="E161" s="171" t="str">
        <f>'Orçamento Sintético'!E164</f>
        <v>M</v>
      </c>
      <c r="F161" s="158">
        <v>45</v>
      </c>
      <c r="G161" s="151" t="s">
        <v>558</v>
      </c>
      <c r="H161" s="33"/>
      <c r="I161" s="33"/>
      <c r="J161" s="33"/>
    </row>
    <row r="162" spans="1:10" s="38" customFormat="1" ht="26.4" x14ac:dyDescent="0.25">
      <c r="A162" s="165" t="str">
        <f>'Orçamento Sintético'!A165</f>
        <v>14.2.23</v>
      </c>
      <c r="B162" s="170" t="str">
        <f>'Orçamento Sintético'!B165</f>
        <v>ED-49133</v>
      </c>
      <c r="C162" s="150" t="str">
        <f>'Orçamento Sintético'!C165</f>
        <v>SETOP</v>
      </c>
      <c r="D162" s="150" t="str">
        <f>'Orçamento Sintético'!D165</f>
        <v>CABO DE COBRE NU # 16 MM2, ENTERRADO, EXCLUSIVE ESCAVAÇÃO E REATERRO</v>
      </c>
      <c r="E162" s="171" t="str">
        <f>'Orçamento Sintético'!E165</f>
        <v>M</v>
      </c>
      <c r="F162" s="158">
        <v>9</v>
      </c>
      <c r="G162" s="151" t="s">
        <v>558</v>
      </c>
      <c r="H162" s="33"/>
      <c r="I162" s="33"/>
      <c r="J162" s="33"/>
    </row>
    <row r="163" spans="1:10" s="38" customFormat="1" x14ac:dyDescent="0.25">
      <c r="A163" s="163" t="str">
        <f>'Orçamento Sintético'!A166</f>
        <v>14.3</v>
      </c>
      <c r="B163" s="164">
        <f>'Orçamento Sintético'!B166</f>
        <v>0</v>
      </c>
      <c r="C163" s="164">
        <f>'Orçamento Sintético'!C166</f>
        <v>0</v>
      </c>
      <c r="D163" s="164" t="str">
        <f>'Orçamento Sintético'!D166</f>
        <v>DISJUNTORES</v>
      </c>
      <c r="E163" s="164">
        <f>'Orçamento Sintético'!E166</f>
        <v>0</v>
      </c>
      <c r="F163" s="156"/>
      <c r="G163" s="148"/>
      <c r="H163" s="33"/>
      <c r="I163" s="33"/>
      <c r="J163" s="33"/>
    </row>
    <row r="164" spans="1:10" s="38" customFormat="1" ht="26.4" x14ac:dyDescent="0.25">
      <c r="A164" s="171" t="str">
        <f>'Orçamento Sintético'!A167</f>
        <v>14.3.1</v>
      </c>
      <c r="B164" s="175">
        <f>'Orçamento Sintético'!B167</f>
        <v>93653</v>
      </c>
      <c r="C164" s="150" t="str">
        <f>'Orçamento Sintético'!C167</f>
        <v>SINAPI</v>
      </c>
      <c r="D164" s="150" t="str">
        <f>'Orçamento Sintético'!D167</f>
        <v xml:space="preserve">	DISJUNTOR MONOPOLAR TIPO DIN, CORRENTE NOMINAL DE 10A - FORNECIMENTO E INSTALAÇÃO. AF_10/2020</v>
      </c>
      <c r="E164" s="171" t="str">
        <f>'Orçamento Sintético'!E167</f>
        <v>UN</v>
      </c>
      <c r="F164" s="158">
        <v>9</v>
      </c>
      <c r="G164" s="151" t="s">
        <v>558</v>
      </c>
      <c r="H164" s="33"/>
      <c r="I164" s="33"/>
      <c r="J164" s="33"/>
    </row>
    <row r="165" spans="1:10" s="38" customFormat="1" ht="26.4" x14ac:dyDescent="0.25">
      <c r="A165" s="171" t="str">
        <f>'Orçamento Sintético'!A168</f>
        <v>14.3.2</v>
      </c>
      <c r="B165" s="175">
        <f>'Orçamento Sintético'!B168</f>
        <v>93655</v>
      </c>
      <c r="C165" s="150" t="str">
        <f>'Orçamento Sintético'!C168</f>
        <v>SINAPI</v>
      </c>
      <c r="D165" s="150" t="str">
        <f>'Orçamento Sintético'!D168</f>
        <v>DISJUNTOR MONOPOLAR TIPO DIN, CORRENTE NOMINAL DE 20A - FORNECIMENTO E INSTALAÇÃO. AF_10/2020</v>
      </c>
      <c r="E165" s="171" t="str">
        <f>'Orçamento Sintético'!E168</f>
        <v>UN</v>
      </c>
      <c r="F165" s="158">
        <v>13</v>
      </c>
      <c r="G165" s="151" t="s">
        <v>558</v>
      </c>
      <c r="H165" s="33"/>
      <c r="I165" s="33"/>
      <c r="J165" s="33"/>
    </row>
    <row r="166" spans="1:10" s="38" customFormat="1" ht="26.4" x14ac:dyDescent="0.25">
      <c r="A166" s="171" t="str">
        <f>'Orçamento Sintético'!A169</f>
        <v>14.3.3</v>
      </c>
      <c r="B166" s="175">
        <f>'Orçamento Sintético'!B169</f>
        <v>93662</v>
      </c>
      <c r="C166" s="150" t="str">
        <f>'Orçamento Sintético'!C169</f>
        <v>SINAPI</v>
      </c>
      <c r="D166" s="150" t="str">
        <f>'Orçamento Sintético'!D169</f>
        <v>DISJUNTOR BIPOLAR TIPO DIN, CORRENTE NOMINAL DE 20A - FORNECIMENTO E INSTALAÇÃO. AF_10/2020</v>
      </c>
      <c r="E166" s="171" t="str">
        <f>'Orçamento Sintético'!E169</f>
        <v>UN</v>
      </c>
      <c r="F166" s="158">
        <v>1</v>
      </c>
      <c r="G166" s="151" t="s">
        <v>558</v>
      </c>
      <c r="H166" s="33"/>
      <c r="I166" s="33"/>
      <c r="J166" s="33"/>
    </row>
    <row r="167" spans="1:10" s="38" customFormat="1" ht="26.4" x14ac:dyDescent="0.25">
      <c r="A167" s="171" t="str">
        <f>'Orçamento Sintético'!A170</f>
        <v>14.3.4</v>
      </c>
      <c r="B167" s="175">
        <f>'Orçamento Sintético'!B170</f>
        <v>93665</v>
      </c>
      <c r="C167" s="150" t="str">
        <f>'Orçamento Sintético'!C170</f>
        <v>SINAPI</v>
      </c>
      <c r="D167" s="150" t="str">
        <f>'Orçamento Sintético'!D170</f>
        <v>DISJUNTOR BIPOLAR TIPO DIN, CORRENTE NOMINAL DE 40A - FORNECIMENTO E INSTALAÇÃO. AF_10/2020</v>
      </c>
      <c r="E167" s="171" t="str">
        <f>'Orçamento Sintético'!E170</f>
        <v>UN</v>
      </c>
      <c r="F167" s="158">
        <v>1</v>
      </c>
      <c r="G167" s="151" t="s">
        <v>558</v>
      </c>
      <c r="H167" s="33"/>
      <c r="I167" s="33"/>
      <c r="J167" s="33"/>
    </row>
    <row r="168" spans="1:10" s="38" customFormat="1" ht="26.4" x14ac:dyDescent="0.25">
      <c r="A168" s="171" t="str">
        <f>'Orçamento Sintético'!A171</f>
        <v>14.3.5</v>
      </c>
      <c r="B168" s="175">
        <f>'Orçamento Sintético'!B171</f>
        <v>93666</v>
      </c>
      <c r="C168" s="150" t="str">
        <f>'Orçamento Sintético'!C171</f>
        <v>SINAPI</v>
      </c>
      <c r="D168" s="150" t="str">
        <f>'Orçamento Sintético'!D171</f>
        <v>DISJUNTOR BIPOLAR TIPO DIN, CORRENTE NOMINAL DE 50A - FORNECIMENTO E INSTALAÇÃO. AF_10/2020</v>
      </c>
      <c r="E168" s="171" t="str">
        <f>'Orçamento Sintético'!E171</f>
        <v>UN</v>
      </c>
      <c r="F168" s="158">
        <v>2</v>
      </c>
      <c r="G168" s="151" t="s">
        <v>558</v>
      </c>
      <c r="H168" s="33"/>
      <c r="I168" s="33"/>
      <c r="J168" s="33"/>
    </row>
    <row r="169" spans="1:10" s="38" customFormat="1" ht="26.4" x14ac:dyDescent="0.25">
      <c r="A169" s="171" t="str">
        <f>'Orçamento Sintético'!A172</f>
        <v>14.3.6</v>
      </c>
      <c r="B169" s="175">
        <f>'Orçamento Sintético'!B172</f>
        <v>101894</v>
      </c>
      <c r="C169" s="150" t="str">
        <f>'Orçamento Sintético'!C172</f>
        <v>SINAPI</v>
      </c>
      <c r="D169" s="150" t="str">
        <f>'Orçamento Sintético'!D172</f>
        <v>DISJUNTOR TRIPOLAR TIPO NEMA, CORRENTE NOMINAL DE 60 ATÉ 100A - FORNECIMENTO E INSTALAÇÃO. AF_10/2020</v>
      </c>
      <c r="E169" s="171" t="str">
        <f>'Orçamento Sintético'!E172</f>
        <v>UN</v>
      </c>
      <c r="F169" s="158">
        <v>1</v>
      </c>
      <c r="G169" s="151" t="s">
        <v>558</v>
      </c>
      <c r="H169" s="33"/>
      <c r="I169" s="33"/>
      <c r="J169" s="33"/>
    </row>
    <row r="170" spans="1:10" s="38" customFormat="1" ht="39.6" x14ac:dyDescent="0.25">
      <c r="A170" s="171" t="str">
        <f>'Orçamento Sintético'!A173</f>
        <v>14.3.7</v>
      </c>
      <c r="B170" s="170" t="str">
        <f>'Orçamento Sintético'!B173</f>
        <v>ED-15114</v>
      </c>
      <c r="C170" s="150" t="str">
        <f>'Orçamento Sintético'!C173</f>
        <v>SETOP</v>
      </c>
      <c r="D170" s="150" t="str">
        <f>'Orçamento Sintético'!D173</f>
        <v>DISJUNTOR DE PROTEÇÃO DIFERENCIAL RESIDUAL (DR), BIPOLAR, TIPO DIN, CORRENTE NOMINAL DE 25A, ALTA SENSIBILIDADE, CORRENTE DIFERENCIAL RESIDUAL NOMINAL COM ATUAÇÃO DE 30MA</v>
      </c>
      <c r="E170" s="171" t="str">
        <f>'Orçamento Sintético'!E173</f>
        <v>UN</v>
      </c>
      <c r="F170" s="158">
        <v>8</v>
      </c>
      <c r="G170" s="151" t="s">
        <v>558</v>
      </c>
      <c r="H170" s="33"/>
      <c r="I170" s="33"/>
      <c r="J170" s="33"/>
    </row>
    <row r="171" spans="1:10" s="38" customFormat="1" ht="26.4" x14ac:dyDescent="0.25">
      <c r="A171" s="171" t="str">
        <f>'Orçamento Sintético'!A174</f>
        <v>14.3.8</v>
      </c>
      <c r="B171" s="175">
        <f>'Orçamento Sintético'!B174</f>
        <v>93670</v>
      </c>
      <c r="C171" s="150" t="str">
        <f>'Orçamento Sintético'!C174</f>
        <v>SINAPI</v>
      </c>
      <c r="D171" s="150" t="str">
        <f>'Orçamento Sintético'!D174</f>
        <v>DISJUNTOR TRIPOLAR TIPO DIN, CORRENTE NOMINAL DE 25A - FORNECIMENTO E INSTALAÇÃO. AF_10/2020</v>
      </c>
      <c r="E171" s="171" t="str">
        <f>'Orçamento Sintético'!E174</f>
        <v>UN</v>
      </c>
      <c r="F171" s="158">
        <v>1</v>
      </c>
      <c r="G171" s="151" t="s">
        <v>558</v>
      </c>
      <c r="H171" s="33"/>
      <c r="I171" s="33"/>
      <c r="J171" s="33"/>
    </row>
    <row r="172" spans="1:10" s="38" customFormat="1" x14ac:dyDescent="0.25">
      <c r="A172" s="163" t="str">
        <f>'Orçamento Sintético'!A175</f>
        <v>14.4</v>
      </c>
      <c r="B172" s="164">
        <f>'Orçamento Sintético'!B175</f>
        <v>0</v>
      </c>
      <c r="C172" s="164">
        <f>'Orçamento Sintético'!C175</f>
        <v>0</v>
      </c>
      <c r="D172" s="164" t="str">
        <f>'Orçamento Sintético'!D175</f>
        <v>CAIXAS, TOMADAS E ELETRODUTOS</v>
      </c>
      <c r="E172" s="164">
        <f>'Orçamento Sintético'!E175</f>
        <v>0</v>
      </c>
      <c r="F172" s="156"/>
      <c r="G172" s="148"/>
      <c r="H172" s="33"/>
      <c r="I172" s="33"/>
      <c r="J172" s="33"/>
    </row>
    <row r="173" spans="1:10" s="38" customFormat="1" ht="39.6" x14ac:dyDescent="0.25">
      <c r="A173" s="171" t="str">
        <f>'Orçamento Sintético'!A176</f>
        <v>14.4.1</v>
      </c>
      <c r="B173" s="170" t="str">
        <f>'Orçamento Sintético'!B176</f>
        <v>ED-49187</v>
      </c>
      <c r="C173" s="150" t="str">
        <f>'Orçamento Sintético'!C176</f>
        <v>SETOP</v>
      </c>
      <c r="D173" s="150" t="str">
        <f>'Orçamento Sintético'!D176</f>
        <v>CAIXA DE LIGAÇÃO/PASSAGEM EM PVC RÍGIDO PARA ELETRODUTO, DIMENSÕES 4"X2", EMBUTIDA EM ALVENARIA - FORNECIMENTO E INSTALAÇÃO</v>
      </c>
      <c r="E173" s="171" t="str">
        <f>'Orçamento Sintético'!E176</f>
        <v>UN</v>
      </c>
      <c r="F173" s="158">
        <v>165</v>
      </c>
      <c r="G173" s="151" t="s">
        <v>558</v>
      </c>
      <c r="H173" s="33"/>
      <c r="I173" s="33"/>
      <c r="J173" s="33"/>
    </row>
    <row r="174" spans="1:10" s="38" customFormat="1" ht="39.6" x14ac:dyDescent="0.25">
      <c r="A174" s="171" t="str">
        <f>'Orçamento Sintético'!A177</f>
        <v>14.4.2</v>
      </c>
      <c r="B174" s="170" t="str">
        <f>'Orçamento Sintético'!B177</f>
        <v>ED-49188</v>
      </c>
      <c r="C174" s="150" t="str">
        <f>'Orçamento Sintético'!C177</f>
        <v>SETOP</v>
      </c>
      <c r="D174" s="150" t="str">
        <f>'Orçamento Sintético'!D177</f>
        <v>CAIXA DE LIGAÇÃO/PASSAGEM EM PVC RÍGIDO PARA ELETRODUTO, DIMENSÕES 4"X4", EMBUTIDA EM ALVENARIA - FORNECIMENTO E INSTALAÇÃO</v>
      </c>
      <c r="E174" s="171" t="str">
        <f>'Orçamento Sintético'!E177</f>
        <v>UN</v>
      </c>
      <c r="F174" s="158">
        <v>125</v>
      </c>
      <c r="G174" s="151" t="s">
        <v>558</v>
      </c>
      <c r="H174" s="33"/>
      <c r="I174" s="33"/>
      <c r="J174" s="33"/>
    </row>
    <row r="175" spans="1:10" s="38" customFormat="1" ht="39.6" x14ac:dyDescent="0.25">
      <c r="A175" s="171" t="str">
        <f>'Orçamento Sintético'!A178</f>
        <v>14.4.3</v>
      </c>
      <c r="B175" s="175">
        <f>'Orçamento Sintético'!B178</f>
        <v>91835</v>
      </c>
      <c r="C175" s="150" t="str">
        <f>'Orçamento Sintético'!C178</f>
        <v>SINAPI</v>
      </c>
      <c r="D175" s="150" t="str">
        <f>'Orçamento Sintético'!D178</f>
        <v>ELETRODUTO FLEXÍVEL CORRUGADO REFORÇADO, PVC, DN 25 MM (3/4"), PARA CIRCUITOS TERMINAIS, INSTALADO EM FORRO - FORNECIMENTO E INSTALAÇÃO. AF_03/2023</v>
      </c>
      <c r="E175" s="171" t="str">
        <f>'Orçamento Sintético'!E178</f>
        <v>UN</v>
      </c>
      <c r="F175" s="158">
        <v>490</v>
      </c>
      <c r="G175" s="151" t="s">
        <v>558</v>
      </c>
      <c r="H175" s="33"/>
      <c r="I175" s="33"/>
      <c r="J175" s="33"/>
    </row>
    <row r="176" spans="1:10" s="38" customFormat="1" ht="39.6" x14ac:dyDescent="0.25">
      <c r="A176" s="171" t="str">
        <f>'Orçamento Sintético'!A179</f>
        <v>14.4.4</v>
      </c>
      <c r="B176" s="175">
        <f>'Orçamento Sintético'!B179</f>
        <v>91854</v>
      </c>
      <c r="C176" s="150" t="str">
        <f>'Orçamento Sintético'!C179</f>
        <v>SINAPI</v>
      </c>
      <c r="D176" s="150" t="str">
        <f>'Orçamento Sintético'!D179</f>
        <v>ELETRODUTO FLEXÍVEL CORRUGADO, PVC, DN 25 MM (3/4"), PARA CIRCUITOS TERMINAIS, INSTALADO EM PAREDE - FORNECIMENTO E INSTALAÇÃO. AF_03/2023</v>
      </c>
      <c r="E176" s="171" t="str">
        <f>'Orçamento Sintético'!E179</f>
        <v>UN</v>
      </c>
      <c r="F176" s="158">
        <v>160</v>
      </c>
      <c r="G176" s="151" t="s">
        <v>558</v>
      </c>
      <c r="H176" s="33"/>
      <c r="I176" s="33"/>
      <c r="J176" s="33"/>
    </row>
    <row r="177" spans="1:10" s="38" customFormat="1" ht="39.6" x14ac:dyDescent="0.25">
      <c r="A177" s="171" t="str">
        <f>'Orçamento Sintético'!A180</f>
        <v>14.4.5</v>
      </c>
      <c r="B177" s="175">
        <f>'Orçamento Sintético'!B180</f>
        <v>91856</v>
      </c>
      <c r="C177" s="150" t="str">
        <f>'Orçamento Sintético'!C180</f>
        <v>SINAPI</v>
      </c>
      <c r="D177" s="150" t="str">
        <f>'Orçamento Sintético'!D180</f>
        <v>ELETRODUTO FLEXÍVEL CORRUGADO, PVC, DN 32 MM (1"), PARA CIRCUITOS TERMINAIS, INSTALADO EM PAREDE - FORNECIMENTO E INSTALAÇÃO. AF_03/2023</v>
      </c>
      <c r="E177" s="171" t="str">
        <f>'Orçamento Sintético'!E180</f>
        <v>UN</v>
      </c>
      <c r="F177" s="158">
        <v>25</v>
      </c>
      <c r="G177" s="151" t="s">
        <v>558</v>
      </c>
      <c r="H177" s="33"/>
      <c r="I177" s="33"/>
      <c r="J177" s="33"/>
    </row>
    <row r="178" spans="1:10" s="38" customFormat="1" ht="39.6" x14ac:dyDescent="0.25">
      <c r="A178" s="171" t="str">
        <f>'Orçamento Sintético'!A181</f>
        <v>14.4.6</v>
      </c>
      <c r="B178" s="170">
        <f>'Orçamento Sintético'!B181</f>
        <v>97667</v>
      </c>
      <c r="C178" s="150" t="str">
        <f>'Orçamento Sintético'!C181</f>
        <v>SINAPI</v>
      </c>
      <c r="D178" s="150" t="str">
        <f>'Orçamento Sintético'!D181</f>
        <v>ELETRODUTO FLEXÍVEL CORRUGADO, PEAD, DN 50 (1 1/2"), PARA REDE ENTERRADA DE DISTRIBUIÇÃO DE ENERGIA ELÉTRICA - FORNECIMENTO E INSTALAÇÃO. AF_12/2021</v>
      </c>
      <c r="E178" s="171" t="str">
        <f>'Orçamento Sintético'!E181</f>
        <v>UN</v>
      </c>
      <c r="F178" s="158">
        <v>50</v>
      </c>
      <c r="G178" s="151" t="s">
        <v>558</v>
      </c>
      <c r="H178" s="33"/>
      <c r="I178" s="33"/>
      <c r="J178" s="33"/>
    </row>
    <row r="179" spans="1:10" s="38" customFormat="1" ht="66" x14ac:dyDescent="0.25">
      <c r="A179" s="171" t="str">
        <f>'Orçamento Sintético'!A182</f>
        <v>14.4.7</v>
      </c>
      <c r="B179" s="170" t="str">
        <f>'Orçamento Sintético'!B182</f>
        <v>ED-15765</v>
      </c>
      <c r="C179" s="150" t="str">
        <f>'Orçamento Sintético'!C182</f>
        <v>SETOP</v>
      </c>
      <c r="D179" s="150" t="str">
        <f>'Orçamento Sintético'!D182</f>
        <v>CONJUNTO DE UM (1) INTERRUPTOR SIMPLES, CORRENTE 10A, TENSÃO 250V, (10A-250V) E UMA (1) TOMADA PADRÃO, TRÊS (3) POLOS, CORRENTE 10A, TENSÃO 250V, (2P+T/10A-250V), COM PLACA 4"X2" DE DOIS (2) POSTOS, INCLUSIVE FORNECIMENTO, INSTALAÇÃO, SUPORTE, MÓDULO E PLACA</v>
      </c>
      <c r="E179" s="171" t="str">
        <f>'Orçamento Sintético'!E182</f>
        <v>UN</v>
      </c>
      <c r="F179" s="158">
        <v>6</v>
      </c>
      <c r="G179" s="151" t="s">
        <v>558</v>
      </c>
      <c r="H179" s="33"/>
      <c r="I179" s="33"/>
      <c r="J179" s="33"/>
    </row>
    <row r="180" spans="1:10" s="38" customFormat="1" ht="39.6" x14ac:dyDescent="0.25">
      <c r="A180" s="171" t="str">
        <f>'Orçamento Sintético'!A183</f>
        <v>14.4.8</v>
      </c>
      <c r="B180" s="170" t="str">
        <f>'Orçamento Sintético'!B183</f>
        <v>ED-15739</v>
      </c>
      <c r="C180" s="150" t="str">
        <f>'Orçamento Sintético'!C183</f>
        <v>SETOP</v>
      </c>
      <c r="D180" s="150" t="str">
        <f>'Orçamento Sintético'!D183</f>
        <v>CONJUNTO DE DOIS (2) INTERRUPTORES SIMPLES, CORRENTE 10A, TENSÃO 250V, (10A-250V), COM PLACA 4"X2" DE DOIS (2) POSTOS, INCLUSIVE FORNECIMENTO, INSTALAÇÃO, SUPORTE, MÓDULO E PLACA</v>
      </c>
      <c r="E180" s="171" t="str">
        <f>'Orçamento Sintético'!E183</f>
        <v>UN</v>
      </c>
      <c r="F180" s="158">
        <v>6</v>
      </c>
      <c r="G180" s="151" t="s">
        <v>558</v>
      </c>
      <c r="H180" s="33"/>
      <c r="I180" s="33"/>
      <c r="J180" s="33"/>
    </row>
    <row r="181" spans="1:10" s="38" customFormat="1" ht="39.6" x14ac:dyDescent="0.25">
      <c r="A181" s="171" t="str">
        <f>'Orçamento Sintético'!A184</f>
        <v>14.4.9</v>
      </c>
      <c r="B181" s="170" t="str">
        <f>'Orçamento Sintético'!B184</f>
        <v>ED-15742</v>
      </c>
      <c r="C181" s="150" t="str">
        <f>'Orçamento Sintético'!C184</f>
        <v>SETOP</v>
      </c>
      <c r="D181" s="150" t="str">
        <f>'Orçamento Sintético'!D184</f>
        <v>CONJUNTO DE TRÊS (3) INTERRUPTORES SIMPLES, CORRENTE 10A, TENSÃO 250V, (10A-250V), COM PLACA 4"X2" DE TRÊS (3) POSTOS, INCLUSIVE FORNECIMENTO, INSTALAÇÃO, SUPORTE, MÓDULO E PLACA</v>
      </c>
      <c r="E181" s="171" t="str">
        <f>'Orçamento Sintético'!E184</f>
        <v>UN</v>
      </c>
      <c r="F181" s="158">
        <v>2</v>
      </c>
      <c r="G181" s="151" t="s">
        <v>558</v>
      </c>
      <c r="H181" s="33"/>
      <c r="I181" s="33"/>
      <c r="J181" s="33"/>
    </row>
    <row r="182" spans="1:10" s="38" customFormat="1" ht="39.6" x14ac:dyDescent="0.25">
      <c r="A182" s="171" t="str">
        <f>'Orçamento Sintético'!A185</f>
        <v>14.4.10</v>
      </c>
      <c r="B182" s="170" t="str">
        <f>'Orçamento Sintético'!B185</f>
        <v>ED-15733</v>
      </c>
      <c r="C182" s="150" t="str">
        <f>'Orçamento Sintético'!C185</f>
        <v>SETOP</v>
      </c>
      <c r="D182" s="150" t="str">
        <f>'Orçamento Sintético'!D185</f>
        <v>CONJUNTO DE UM (1) INTERRUPTOR SIMPLES, CORRENTE 10A, TENSÃO 250V, (10A-250V), COM PLACA 4"X2" DE UM (1) POSTO, INCLUSIVE FORNECIMENTO, INSTALAÇÃO, SUPORTE, MÓDULO E PLACA</v>
      </c>
      <c r="E182" s="171" t="str">
        <f>'Orçamento Sintético'!E185</f>
        <v>UN</v>
      </c>
      <c r="F182" s="158">
        <v>14</v>
      </c>
      <c r="G182" s="151" t="s">
        <v>558</v>
      </c>
      <c r="H182" s="33"/>
      <c r="I182" s="33"/>
      <c r="J182" s="33"/>
    </row>
    <row r="183" spans="1:10" s="38" customFormat="1" ht="52.8" x14ac:dyDescent="0.25">
      <c r="A183" s="171" t="str">
        <f>'Orçamento Sintético'!A186</f>
        <v>14.4.11</v>
      </c>
      <c r="B183" s="170" t="str">
        <f>'Orçamento Sintético'!B186</f>
        <v>ED-15748</v>
      </c>
      <c r="C183" s="150" t="str">
        <f>'Orçamento Sintético'!C186</f>
        <v>SETOP</v>
      </c>
      <c r="D183" s="150" t="str">
        <f>'Orçamento Sintético'!D186</f>
        <v>CONJUNTO DE UMA (1) TOMADA PADRÃO, TRÊS (3) POLOS, CORRENTE 10A, TENSÃO 250V, (2P+T/10A-250V), COM PLACA 4"X2" DE UM (1) POSTO, INCLUSIVE FORNECIMENTO, INSTALAÇÃO, SUPORTE, MÓDULO E PLACA</v>
      </c>
      <c r="E183" s="171" t="str">
        <f>'Orçamento Sintético'!E186</f>
        <v>UN</v>
      </c>
      <c r="F183" s="158">
        <v>87</v>
      </c>
      <c r="G183" s="151" t="s">
        <v>558</v>
      </c>
      <c r="H183" s="33"/>
      <c r="I183" s="33"/>
      <c r="J183" s="33"/>
    </row>
    <row r="184" spans="1:10" s="38" customFormat="1" ht="52.8" x14ac:dyDescent="0.25">
      <c r="A184" s="171" t="str">
        <f>'Orçamento Sintético'!A187</f>
        <v>14.4.12</v>
      </c>
      <c r="B184" s="170" t="str">
        <f>'Orçamento Sintético'!B187</f>
        <v>ED-15749</v>
      </c>
      <c r="C184" s="150" t="str">
        <f>'Orçamento Sintético'!C187</f>
        <v>SETOP</v>
      </c>
      <c r="D184" s="150" t="str">
        <f>'Orçamento Sintético'!D187</f>
        <v>CONJUNTO DE UMA (1) TOMADA PADRÃO, TRÊS (3) POLOS, CORRENTE 20A, TENSÃO 250V, (2P+T/20A-250V), COM PLACA 4"X2" DE UM (1) POSTO, INCLUSIVE FORNECIMENTO, INSTALAÇÃO, SUPORTE, MÓDULO E PLACA</v>
      </c>
      <c r="E184" s="171" t="str">
        <f>'Orçamento Sintético'!E187</f>
        <v>UN</v>
      </c>
      <c r="F184" s="158">
        <v>16</v>
      </c>
      <c r="G184" s="151" t="s">
        <v>558</v>
      </c>
      <c r="H184" s="33"/>
      <c r="I184" s="33"/>
      <c r="J184" s="33"/>
    </row>
    <row r="185" spans="1:10" s="38" customFormat="1" ht="52.8" x14ac:dyDescent="0.25">
      <c r="A185" s="171" t="str">
        <f>'Orçamento Sintético'!A188</f>
        <v>14.4.13</v>
      </c>
      <c r="B185" s="170" t="str">
        <f>'Orçamento Sintético'!B188</f>
        <v>ED-15750</v>
      </c>
      <c r="C185" s="150" t="str">
        <f>'Orçamento Sintético'!C188</f>
        <v>SETOP</v>
      </c>
      <c r="D185" s="150" t="str">
        <f>'Orçamento Sintético'!D188</f>
        <v>CONJUNTO DE UMA (1) TOMADA PADRÃO VERMELHA, USO ESPECÍFICO, TRÊS (3) POLOS, CORRENTE 20A, TENSÃO 250V, (2P+T/20A-250V), COM PLACA 4"X2" DE UM (1) POSTO, INCLUSIVE FORNECIMENTO, INSTALAÇÃO, SUPORTE, MÓDULO E PLACA</v>
      </c>
      <c r="E185" s="171" t="str">
        <f>'Orçamento Sintético'!E188</f>
        <v>UN</v>
      </c>
      <c r="F185" s="158">
        <v>2</v>
      </c>
      <c r="G185" s="151" t="s">
        <v>558</v>
      </c>
      <c r="H185" s="33"/>
      <c r="I185" s="33"/>
      <c r="J185" s="33"/>
    </row>
    <row r="186" spans="1:10" s="38" customFormat="1" x14ac:dyDescent="0.25">
      <c r="A186" s="163" t="str">
        <f>'Orçamento Sintético'!A189</f>
        <v>14.5</v>
      </c>
      <c r="B186" s="164">
        <f>'Orçamento Sintético'!B189</f>
        <v>0</v>
      </c>
      <c r="C186" s="164">
        <f>'Orçamento Sintético'!C189</f>
        <v>0</v>
      </c>
      <c r="D186" s="164" t="str">
        <f>'Orçamento Sintético'!D189</f>
        <v>ELETROCALHAS</v>
      </c>
      <c r="E186" s="164">
        <f>'Orçamento Sintético'!E189</f>
        <v>0</v>
      </c>
      <c r="F186" s="156"/>
      <c r="G186" s="148"/>
      <c r="H186" s="33"/>
      <c r="I186" s="33"/>
      <c r="J186" s="33"/>
    </row>
    <row r="187" spans="1:10" s="38" customFormat="1" ht="39.6" x14ac:dyDescent="0.25">
      <c r="A187" s="171" t="str">
        <f>'Orçamento Sintético'!A190</f>
        <v>14.5.1</v>
      </c>
      <c r="B187" s="170" t="str">
        <f>'Orçamento Sintético'!B190</f>
        <v>ED-19520</v>
      </c>
      <c r="C187" s="150" t="str">
        <f>'Orçamento Sintético'!C190</f>
        <v>SETOP</v>
      </c>
      <c r="D187" s="150" t="str">
        <f>'Orçamento Sintético'!D190</f>
        <v>ELETROCALHA PERFURADA (100X100)MM EM CHAPA DE AÇO GALVANIZADO #18, COM TRATAMENTO PRÉ-ZINCADO, INCLUSIVE TAMPA DE ENCAIXE, FIXAÇÃO SUPERIOR, CONEXÕES E ACESSÓRIOS</v>
      </c>
      <c r="E187" s="171" t="str">
        <f>'Orçamento Sintético'!E190</f>
        <v>UN</v>
      </c>
      <c r="F187" s="158">
        <v>25</v>
      </c>
      <c r="G187" s="151" t="s">
        <v>558</v>
      </c>
      <c r="H187" s="33"/>
      <c r="I187" s="33"/>
      <c r="J187" s="33"/>
    </row>
    <row r="188" spans="1:10" s="38" customFormat="1" ht="39.6" x14ac:dyDescent="0.25">
      <c r="A188" s="165" t="str">
        <f>'Orçamento Sintético'!A191</f>
        <v>14.5.2</v>
      </c>
      <c r="B188" s="170" t="str">
        <f>'Orçamento Sintético'!B191</f>
        <v>ED-19522</v>
      </c>
      <c r="C188" s="150" t="str">
        <f>'Orçamento Sintético'!C191</f>
        <v>SETOP</v>
      </c>
      <c r="D188" s="150" t="str">
        <f>'Orçamento Sintético'!D191</f>
        <v>ELETROCALHA PERFURADA (150X100)MM EM CHAPA DE AÇO GALVANIZADO #18, COM TRATAMENTO PRÉ-ZINCADO, INCLUSIVE TAMPA DE ENCAIXE, FIXAÇÃO SUPERIOR, CONEXÕES E ACESSÓRIOS</v>
      </c>
      <c r="E188" s="171" t="str">
        <f>'Orçamento Sintético'!E191</f>
        <v>UN</v>
      </c>
      <c r="F188" s="158">
        <v>18</v>
      </c>
      <c r="G188" s="151" t="s">
        <v>558</v>
      </c>
      <c r="H188" s="33"/>
      <c r="I188" s="33"/>
      <c r="J188" s="33"/>
    </row>
    <row r="189" spans="1:10" s="38" customFormat="1" x14ac:dyDescent="0.25">
      <c r="A189" s="163" t="str">
        <f>'Orçamento Sintético'!A192</f>
        <v>14.6</v>
      </c>
      <c r="B189" s="164">
        <f>'Orçamento Sintético'!B192</f>
        <v>0</v>
      </c>
      <c r="C189" s="164">
        <f>'Orçamento Sintético'!C192</f>
        <v>0</v>
      </c>
      <c r="D189" s="164" t="str">
        <f>'Orçamento Sintético'!D192</f>
        <v>LUMINÁRIAS E ACABAMENTOS</v>
      </c>
      <c r="E189" s="164">
        <f>'Orçamento Sintético'!E192</f>
        <v>0</v>
      </c>
      <c r="F189" s="156"/>
      <c r="G189" s="148"/>
      <c r="H189" s="33"/>
      <c r="I189" s="33"/>
      <c r="J189" s="33"/>
    </row>
    <row r="190" spans="1:10" s="38" customFormat="1" ht="39.6" x14ac:dyDescent="0.25">
      <c r="A190" s="171" t="str">
        <f>'Orçamento Sintético'!A193</f>
        <v>14.6.1</v>
      </c>
      <c r="B190" s="175">
        <f>'Orçamento Sintético'!B193</f>
        <v>97608</v>
      </c>
      <c r="C190" s="150" t="str">
        <f>'Orçamento Sintético'!C193</f>
        <v>SINAPI</v>
      </c>
      <c r="D190" s="150" t="str">
        <f>'Orçamento Sintético'!D193</f>
        <v>LUMINÁRIA ARANDELA TIPO TARTARUGA, COM GRADE, DE SOBREPOR, COM 1 LÂMPADA FLUORESCENTE DE 15 W, SEM REATOR - FORNECIMENTO E INSTALAÇÃO. AF_02/2020</v>
      </c>
      <c r="E190" s="171" t="str">
        <f>'Orçamento Sintético'!E193</f>
        <v>UN</v>
      </c>
      <c r="F190" s="158">
        <v>13</v>
      </c>
      <c r="G190" s="151" t="s">
        <v>558</v>
      </c>
      <c r="H190" s="33"/>
      <c r="I190" s="33"/>
      <c r="J190" s="33"/>
    </row>
    <row r="191" spans="1:10" s="38" customFormat="1" ht="39.6" x14ac:dyDescent="0.25">
      <c r="A191" s="171" t="str">
        <f>'Orçamento Sintético'!A194</f>
        <v>14.6.2</v>
      </c>
      <c r="B191" s="175" t="str">
        <f>'Orçamento Sintético'!B194</f>
        <v>C-4797</v>
      </c>
      <c r="C191" s="150" t="str">
        <f>'Orçamento Sintético'!C194</f>
        <v>SEINFRA</v>
      </c>
      <c r="D191" s="150" t="str">
        <f>'Orçamento Sintético'!D194</f>
        <v>LUMINARIA DE SOBREPOR COM 2 LAMPADAS T8 DE 16W COM ALETAS PLANAS EM CHAPA DE AÇO PINTADA ELETROSTATICAMENTE, REFLETOR EM ALUMÍNIO COMPLETA</v>
      </c>
      <c r="E191" s="171" t="str">
        <f>'Orçamento Sintético'!E194</f>
        <v>UN</v>
      </c>
      <c r="F191" s="158">
        <v>25</v>
      </c>
      <c r="G191" s="151" t="s">
        <v>558</v>
      </c>
      <c r="H191" s="33"/>
      <c r="I191" s="33"/>
      <c r="J191" s="33"/>
    </row>
    <row r="192" spans="1:10" s="38" customFormat="1" ht="39.6" x14ac:dyDescent="0.25">
      <c r="A192" s="171" t="str">
        <f>'Orçamento Sintético'!A195</f>
        <v>14.6.3</v>
      </c>
      <c r="B192" s="175" t="str">
        <f>'Orçamento Sintético'!B195</f>
        <v>ED-13355</v>
      </c>
      <c r="C192" s="150" t="str">
        <f>'Orçamento Sintético'!C195</f>
        <v>SETOP</v>
      </c>
      <c r="D192" s="150" t="str">
        <f>'Orçamento Sintético'!D195</f>
        <v>LUMINÁRIA PLAFON REDONDO DE VIDRO JATEADO REDONDO, DIÂMETRO 25 CM, PARA UMA (1) LÂMPADA BASE E-27, FORNECIMENTO E INSTALAÇÃO, INCLUSIVE BASE, EXCLUSIVE LÂMPADA</v>
      </c>
      <c r="E192" s="171" t="str">
        <f>'Orçamento Sintético'!E195</f>
        <v>UN</v>
      </c>
      <c r="F192" s="158">
        <v>95</v>
      </c>
      <c r="G192" s="151" t="s">
        <v>558</v>
      </c>
      <c r="H192" s="33"/>
      <c r="I192" s="33"/>
      <c r="J192" s="33"/>
    </row>
    <row r="193" spans="1:10" s="38" customFormat="1" ht="26.4" x14ac:dyDescent="0.25">
      <c r="A193" s="171" t="str">
        <f>'Orçamento Sintético'!A196</f>
        <v>14.6.4</v>
      </c>
      <c r="B193" s="175">
        <f>'Orçamento Sintético'!B196</f>
        <v>97610</v>
      </c>
      <c r="C193" s="150" t="str">
        <f>'Orçamento Sintético'!C196</f>
        <v>SINAPI</v>
      </c>
      <c r="D193" s="150" t="str">
        <f>'Orçamento Sintético'!D196</f>
        <v>LÂMPADA COMPACTA DE LED 10 W, BASE E27 - FORNECIMENTO E INSTALAÇÃO. AF_02/2020</v>
      </c>
      <c r="E193" s="171" t="str">
        <f>'Orçamento Sintético'!E196</f>
        <v>UN</v>
      </c>
      <c r="F193" s="158">
        <v>95</v>
      </c>
      <c r="G193" s="151" t="s">
        <v>558</v>
      </c>
      <c r="H193" s="33"/>
      <c r="I193" s="33"/>
      <c r="J193" s="33"/>
    </row>
    <row r="194" spans="1:10" s="38" customFormat="1" ht="52.8" x14ac:dyDescent="0.25">
      <c r="A194" s="171" t="str">
        <f>'Orçamento Sintético'!A197</f>
        <v>14.6.5</v>
      </c>
      <c r="B194" s="175" t="str">
        <f>'Orçamento Sintético'!B197</f>
        <v>C4810</v>
      </c>
      <c r="C194" s="150" t="str">
        <f>'Orçamento Sintético'!C197</f>
        <v>SEINFRA</v>
      </c>
      <c r="D194" s="150" t="str">
        <f>'Orçamento Sintético'!D197</f>
        <v>PROJETOR, EM LED (TEMPERATURA DE COR 4000K), CORPO EM ALUMÍNIO, LENTE EM ACRÍLICO E VEDAÇÃO EM SILICONE, GRAU DE PROTEÇÃO IP65, POTÊNCIA MÍNIMA 60W E MÁXIMA 70W, FLUXO LUMINOSO MÍNIMO 5.000LM, FATOR DE POTÊNCIA MÍNIMO 0,92</v>
      </c>
      <c r="E194" s="171" t="str">
        <f>'Orçamento Sintético'!E197</f>
        <v>UN</v>
      </c>
      <c r="F194" s="158">
        <v>6</v>
      </c>
      <c r="G194" s="151" t="s">
        <v>558</v>
      </c>
      <c r="H194" s="33"/>
      <c r="I194" s="33"/>
      <c r="J194" s="33"/>
    </row>
    <row r="195" spans="1:10" s="38" customFormat="1" ht="26.4" x14ac:dyDescent="0.25">
      <c r="A195" s="171" t="str">
        <f>'Orçamento Sintético'!A198</f>
        <v>14.6.6</v>
      </c>
      <c r="B195" s="170" t="str">
        <f>'Orçamento Sintético'!B198</f>
        <v>ED-49523</v>
      </c>
      <c r="C195" s="150" t="str">
        <f>'Orçamento Sintético'!C198</f>
        <v>SETOP</v>
      </c>
      <c r="D195" s="150" t="str">
        <f>'Orçamento Sintético'!D198</f>
        <v>RELÉ FOTOELÉTRICO, TENSÃO 120V COM CAPACIDADE DE CARGA 1200VA, INCLUSIVE BASE E INSTALAÇÃO</v>
      </c>
      <c r="E195" s="171" t="str">
        <f>'Orçamento Sintético'!E198</f>
        <v>UN</v>
      </c>
      <c r="F195" s="158">
        <v>6</v>
      </c>
      <c r="G195" s="151" t="s">
        <v>558</v>
      </c>
      <c r="H195" s="33"/>
      <c r="I195" s="33"/>
      <c r="J195" s="33"/>
    </row>
    <row r="196" spans="1:10" s="38" customFormat="1" x14ac:dyDescent="0.25">
      <c r="A196" s="171" t="str">
        <f>'Orçamento Sintético'!A199</f>
        <v>14.6.7</v>
      </c>
      <c r="B196" s="175" t="str">
        <f>'Orçamento Sintético'!B199</f>
        <v>C-2664</v>
      </c>
      <c r="C196" s="150" t="str">
        <f>'Orçamento Sintético'!C199</f>
        <v>SEINFRA</v>
      </c>
      <c r="D196" s="150" t="str">
        <f>'Orçamento Sintético'!D199</f>
        <v xml:space="preserve">VENTILADOR METÁLICO </v>
      </c>
      <c r="E196" s="171" t="str">
        <f>'Orçamento Sintético'!E199</f>
        <v>UN</v>
      </c>
      <c r="F196" s="158">
        <v>11</v>
      </c>
      <c r="G196" s="151" t="s">
        <v>558</v>
      </c>
      <c r="H196" s="33"/>
      <c r="I196" s="33"/>
      <c r="J196" s="33"/>
    </row>
    <row r="197" spans="1:10" s="38" customFormat="1" x14ac:dyDescent="0.25">
      <c r="A197" s="163">
        <f>'Orçamento Sintético'!A200</f>
        <v>15</v>
      </c>
      <c r="B197" s="164">
        <f>'Orçamento Sintético'!B200</f>
        <v>0</v>
      </c>
      <c r="C197" s="164">
        <f>'Orçamento Sintético'!C200</f>
        <v>0</v>
      </c>
      <c r="D197" s="164" t="str">
        <f>'Orçamento Sintético'!D200</f>
        <v>INSTALAÇÕES DE REDE ESTRUTURADA</v>
      </c>
      <c r="E197" s="164">
        <f>'Orçamento Sintético'!E200</f>
        <v>0</v>
      </c>
      <c r="F197" s="156"/>
      <c r="G197" s="148"/>
      <c r="H197" s="33"/>
      <c r="I197" s="33"/>
      <c r="J197" s="33"/>
    </row>
    <row r="198" spans="1:10" s="38" customFormat="1" x14ac:dyDescent="0.25">
      <c r="A198" s="163" t="str">
        <f>'Orçamento Sintético'!A201</f>
        <v>15.1</v>
      </c>
      <c r="B198" s="164">
        <f>'Orçamento Sintético'!B201</f>
        <v>0</v>
      </c>
      <c r="C198" s="164">
        <f>'Orçamento Sintético'!C201</f>
        <v>0</v>
      </c>
      <c r="D198" s="164" t="str">
        <f>'Orçamento Sintético'!D201</f>
        <v>CAIXAS, TOMADAS E ELETRODUTOS</v>
      </c>
      <c r="E198" s="164">
        <f>'Orçamento Sintético'!E201</f>
        <v>0</v>
      </c>
      <c r="F198" s="156"/>
      <c r="G198" s="148"/>
      <c r="H198" s="33"/>
      <c r="I198" s="33"/>
      <c r="J198" s="33"/>
    </row>
    <row r="199" spans="1:10" s="38" customFormat="1" ht="39.6" x14ac:dyDescent="0.25">
      <c r="A199" s="171" t="str">
        <f>'Orçamento Sintético'!A202</f>
        <v>15.1.1</v>
      </c>
      <c r="B199" s="170" t="str">
        <f>'Orçamento Sintético'!B202</f>
        <v>ED-49187</v>
      </c>
      <c r="C199" s="150" t="str">
        <f>'Orçamento Sintético'!C202</f>
        <v>SETOP</v>
      </c>
      <c r="D199" s="150" t="str">
        <f>'Orçamento Sintético'!D202</f>
        <v>CAIXA DE LIGAÇÃO/PASSAGEM EM PVC RÍGIDO PARA ELETRODUTO, DIMENSÕES 4"X2", EMBUTIDA EM ALVENARIA - FORNECIMENTO E INSTALAÇÃO</v>
      </c>
      <c r="E199" s="171" t="str">
        <f>'Orçamento Sintético'!E202</f>
        <v>UN</v>
      </c>
      <c r="F199" s="158">
        <v>32</v>
      </c>
      <c r="G199" s="151" t="s">
        <v>560</v>
      </c>
      <c r="H199" s="33"/>
      <c r="I199" s="33"/>
      <c r="J199" s="33"/>
    </row>
    <row r="200" spans="1:10" s="38" customFormat="1" ht="26.4" x14ac:dyDescent="0.25">
      <c r="A200" s="165" t="str">
        <f>'Orçamento Sintético'!A203</f>
        <v>15.1.2</v>
      </c>
      <c r="B200" s="170" t="str">
        <f>'Orçamento Sintético'!B203</f>
        <v>COMP-005</v>
      </c>
      <c r="C200" s="150" t="str">
        <f>'Orçamento Sintético'!C203</f>
        <v>PROPRIO</v>
      </c>
      <c r="D200" s="150" t="str">
        <f>'Orçamento Sintético'!D203</f>
        <v>CAIXA DE PASSAGEM ELÉTRICA EM PVC, DIMENSÕES 30X30, DE EMBUTIR</v>
      </c>
      <c r="E200" s="171" t="str">
        <f>'Orçamento Sintético'!E203</f>
        <v>UN</v>
      </c>
      <c r="F200" s="158">
        <v>3</v>
      </c>
      <c r="G200" s="151" t="s">
        <v>560</v>
      </c>
      <c r="H200" s="33"/>
      <c r="I200" s="33"/>
      <c r="J200" s="33"/>
    </row>
    <row r="201" spans="1:10" s="38" customFormat="1" ht="26.4" x14ac:dyDescent="0.25">
      <c r="A201" s="171" t="str">
        <f>'Orçamento Sintético'!A204</f>
        <v>15.1.3</v>
      </c>
      <c r="B201" s="170" t="str">
        <f>'Orçamento Sintético'!B204</f>
        <v>COMP-006</v>
      </c>
      <c r="C201" s="150" t="str">
        <f>'Orçamento Sintético'!C204</f>
        <v>PROPRIO</v>
      </c>
      <c r="D201" s="150" t="str">
        <f>'Orçamento Sintético'!D204</f>
        <v>CAIXA DE PASSAGEM ELÉTRICA EM PVC, DIMENSÕES 40X40, DE EMBUTIR</v>
      </c>
      <c r="E201" s="171">
        <f>'Orçamento Sintético'!E204</f>
        <v>0</v>
      </c>
      <c r="F201" s="158">
        <v>2</v>
      </c>
      <c r="G201" s="151" t="s">
        <v>560</v>
      </c>
      <c r="H201" s="33"/>
      <c r="I201" s="33"/>
      <c r="J201" s="33"/>
    </row>
    <row r="202" spans="1:10" s="38" customFormat="1" ht="39.6" x14ac:dyDescent="0.25">
      <c r="A202" s="171" t="str">
        <f>'Orçamento Sintético'!A205</f>
        <v>15.1.4</v>
      </c>
      <c r="B202" s="175">
        <f>'Orçamento Sintético'!B205</f>
        <v>91854</v>
      </c>
      <c r="C202" s="150" t="str">
        <f>'Orçamento Sintético'!C205</f>
        <v>SINAPI</v>
      </c>
      <c r="D202" s="150" t="str">
        <f>'Orçamento Sintético'!D205</f>
        <v>ELETRODUTO FLEXÍVEL CORRUGADO, PVC, DN 25 MM (3/4"), PARA CIRCUITOS TERMINAIS, INSTALADO EM PAREDE - FORNECIMENTO E INSTALAÇÃO. AF_03/2023</v>
      </c>
      <c r="E202" s="171" t="str">
        <f>'Orçamento Sintético'!E205</f>
        <v>UN</v>
      </c>
      <c r="F202" s="158">
        <v>180</v>
      </c>
      <c r="G202" s="151" t="s">
        <v>560</v>
      </c>
      <c r="H202" s="33"/>
      <c r="I202" s="33"/>
      <c r="J202" s="33"/>
    </row>
    <row r="203" spans="1:10" s="38" customFormat="1" ht="39.6" x14ac:dyDescent="0.25">
      <c r="A203" s="171" t="str">
        <f>'Orçamento Sintético'!A206</f>
        <v>15.1.5</v>
      </c>
      <c r="B203" s="175">
        <f>'Orçamento Sintético'!B206</f>
        <v>91856</v>
      </c>
      <c r="C203" s="150" t="str">
        <f>'Orçamento Sintético'!C206</f>
        <v>SINAPI</v>
      </c>
      <c r="D203" s="150" t="str">
        <f>'Orçamento Sintético'!D206</f>
        <v>ELETRODUTO FLEXÍVEL CORRUGADO, PVC, DN 32 MM (1"), PARA CIRCUITOS TERMINAIS, INSTALADO EM PAREDE - FORNECIMENTO E INSTALAÇÃO. AF_03/2023</v>
      </c>
      <c r="E203" s="171" t="str">
        <f>'Orçamento Sintético'!E206</f>
        <v>UN</v>
      </c>
      <c r="F203" s="158">
        <v>50</v>
      </c>
      <c r="G203" s="151" t="s">
        <v>560</v>
      </c>
      <c r="H203" s="33"/>
      <c r="I203" s="33"/>
      <c r="J203" s="33"/>
    </row>
    <row r="204" spans="1:10" s="38" customFormat="1" ht="26.4" x14ac:dyDescent="0.25">
      <c r="A204" s="171" t="str">
        <f>'Orçamento Sintético'!A207</f>
        <v>15.1.6</v>
      </c>
      <c r="B204" s="170" t="str">
        <f>'Orçamento Sintético'!B207</f>
        <v>ED-49327</v>
      </c>
      <c r="C204" s="150" t="str">
        <f>'Orçamento Sintético'!C207</f>
        <v>SETOP</v>
      </c>
      <c r="D204" s="150" t="str">
        <f>'Orçamento Sintético'!D207</f>
        <v>ELETRODUTO DE AÇO GALVANIZADO PESADO, INCLUSIVE CONEXÕES, SUPORTES E FIXAÇÃO DN 25 (1")</v>
      </c>
      <c r="E204" s="171" t="str">
        <f>'Orçamento Sintético'!E207</f>
        <v>M</v>
      </c>
      <c r="F204" s="158">
        <v>3</v>
      </c>
      <c r="G204" s="151" t="s">
        <v>560</v>
      </c>
      <c r="H204" s="33"/>
      <c r="I204" s="33"/>
      <c r="J204" s="33"/>
    </row>
    <row r="205" spans="1:10" s="38" customFormat="1" ht="39.6" x14ac:dyDescent="0.25">
      <c r="A205" s="171" t="str">
        <f>'Orçamento Sintético'!A208</f>
        <v>15.1.7</v>
      </c>
      <c r="B205" s="170" t="str">
        <f>'Orçamento Sintético'!B208</f>
        <v>ED-15752</v>
      </c>
      <c r="C205" s="150" t="str">
        <f>'Orçamento Sintético'!C208</f>
        <v>SETOP</v>
      </c>
      <c r="D205" s="150" t="str">
        <f>'Orçamento Sintético'!D208</f>
        <v>CONJUNTO DE UMA (1) TOMADA DE DADOS (CONECTOR RJ45 CAT.6E), COM PLACA 4"X2" DE UM (1) POSTO, INCLUSIVE FORNECIMENTO, INSTALAÇÃO, SUPORTE, MÓDULO E PLACA</v>
      </c>
      <c r="E205" s="171" t="str">
        <f>'Orçamento Sintético'!E208</f>
        <v>UN</v>
      </c>
      <c r="F205" s="158">
        <v>11</v>
      </c>
      <c r="G205" s="151" t="s">
        <v>560</v>
      </c>
      <c r="H205" s="33"/>
      <c r="I205" s="33"/>
      <c r="J205" s="33"/>
    </row>
    <row r="206" spans="1:10" s="38" customFormat="1" ht="39.6" x14ac:dyDescent="0.25">
      <c r="A206" s="171" t="str">
        <f>'Orçamento Sintético'!A209</f>
        <v>15.1.8</v>
      </c>
      <c r="B206" s="170" t="str">
        <f>'Orçamento Sintético'!B209</f>
        <v>ED-15762</v>
      </c>
      <c r="C206" s="150" t="str">
        <f>'Orçamento Sintético'!C209</f>
        <v>SETOP</v>
      </c>
      <c r="D206" s="150" t="str">
        <f>'Orçamento Sintético'!D209</f>
        <v>CONJUNTO DE DUAS (2) TOMADAS DE DADOS (CONECTOR RJ45 CAT.6E), COM PLACA 4"X2" DE DOIS (2) POSTOS, INCLUSIVE FORNECIMENTO, INSTALAÇÃO, SUPORTE, MÓDULO E PLACA</v>
      </c>
      <c r="E206" s="171" t="str">
        <f>'Orçamento Sintético'!E209</f>
        <v>UN</v>
      </c>
      <c r="F206" s="158">
        <v>10</v>
      </c>
      <c r="G206" s="151" t="s">
        <v>560</v>
      </c>
      <c r="H206" s="33"/>
      <c r="I206" s="33"/>
      <c r="J206" s="33"/>
    </row>
    <row r="207" spans="1:10" s="38" customFormat="1" ht="26.4" x14ac:dyDescent="0.25">
      <c r="A207" s="171" t="str">
        <f>'Orçamento Sintético'!A210</f>
        <v>15.1.9</v>
      </c>
      <c r="B207" s="170" t="str">
        <f>'Orçamento Sintético'!B210</f>
        <v>ED-15781</v>
      </c>
      <c r="C207" s="150" t="str">
        <f>'Orçamento Sintético'!C210</f>
        <v>SETOP</v>
      </c>
      <c r="D207" s="150" t="str">
        <f>'Orçamento Sintético'!D210</f>
        <v>CONJUNTO DE UMA (1) PLACA CEGA 4"X4", INCLUSIVE FORNECIMENTO, INSTALAÇÃO, SUPORTE E PLACA</v>
      </c>
      <c r="E207" s="171" t="str">
        <f>'Orçamento Sintético'!E210</f>
        <v>UN</v>
      </c>
      <c r="F207" s="158">
        <v>10</v>
      </c>
      <c r="G207" s="151" t="s">
        <v>560</v>
      </c>
      <c r="H207" s="33"/>
      <c r="I207" s="33"/>
      <c r="J207" s="33"/>
    </row>
    <row r="208" spans="1:10" s="38" customFormat="1" ht="39.6" x14ac:dyDescent="0.25">
      <c r="A208" s="171" t="str">
        <f>'Orçamento Sintético'!A211</f>
        <v>15.1.10</v>
      </c>
      <c r="B208" s="170" t="str">
        <f>'Orçamento Sintético'!B211</f>
        <v>ED-15751</v>
      </c>
      <c r="C208" s="150" t="str">
        <f>'Orçamento Sintético'!C211</f>
        <v>SETOP</v>
      </c>
      <c r="D208" s="150" t="str">
        <f>'Orçamento Sintético'!D211</f>
        <v>CONJUNTO DE UMA (1) TOMADA TELEFÔNICA (CONECTOR RJ11), COM PLACA 4"X2" DE UM (1) POSTO, INCLUSIVE FORNECIMENTO, INSTALAÇÃO, SUPORTE, MÓDULO E PLACA</v>
      </c>
      <c r="E208" s="171" t="str">
        <f>'Orçamento Sintético'!E211</f>
        <v>UN</v>
      </c>
      <c r="F208" s="158">
        <v>2</v>
      </c>
      <c r="G208" s="151" t="s">
        <v>560</v>
      </c>
      <c r="H208" s="33"/>
      <c r="I208" s="33"/>
      <c r="J208" s="33"/>
    </row>
    <row r="209" spans="1:10" s="38" customFormat="1" x14ac:dyDescent="0.25">
      <c r="A209" s="163" t="str">
        <f>'Orçamento Sintético'!A212</f>
        <v>15.2</v>
      </c>
      <c r="B209" s="164">
        <f>'Orçamento Sintético'!B212</f>
        <v>0</v>
      </c>
      <c r="C209" s="164">
        <f>'Orçamento Sintético'!C212</f>
        <v>0</v>
      </c>
      <c r="D209" s="164" t="str">
        <f>'Orçamento Sintético'!D212</f>
        <v>CABOS</v>
      </c>
      <c r="E209" s="164">
        <f>'Orçamento Sintético'!E212</f>
        <v>0</v>
      </c>
      <c r="F209" s="156"/>
      <c r="G209" s="148"/>
      <c r="H209" s="33"/>
      <c r="I209" s="33"/>
      <c r="J209" s="33"/>
    </row>
    <row r="210" spans="1:10" s="38" customFormat="1" ht="26.4" x14ac:dyDescent="0.25">
      <c r="A210" s="165" t="str">
        <f>'Orçamento Sintético'!A213</f>
        <v>15.2.1</v>
      </c>
      <c r="B210" s="166" t="str">
        <f>'Orçamento Sintético'!B213</f>
        <v xml:space="preserve"> ED-48365 </v>
      </c>
      <c r="C210" s="167" t="str">
        <f>'Orçamento Sintético'!C213</f>
        <v>SETOP</v>
      </c>
      <c r="D210" s="167" t="str">
        <f>'Orçamento Sintético'!D213</f>
        <v>CABO UTP 4 PARES CATEGORIA 6 COM REVESTIMENTO EXTERNO NÃO PROPAGANTE A CHAMA</v>
      </c>
      <c r="E210" s="168" t="str">
        <f>'Orçamento Sintético'!E213</f>
        <v>m</v>
      </c>
      <c r="F210" s="157">
        <v>636</v>
      </c>
      <c r="G210" s="151" t="s">
        <v>560</v>
      </c>
      <c r="H210" s="33"/>
      <c r="I210" s="33"/>
      <c r="J210" s="33"/>
    </row>
    <row r="211" spans="1:10" s="38" customFormat="1" x14ac:dyDescent="0.25">
      <c r="A211" s="165" t="str">
        <f>'Orçamento Sintético'!A214</f>
        <v>15.2.2</v>
      </c>
      <c r="B211" s="166" t="str">
        <f>'Orçamento Sintético'!B214</f>
        <v xml:space="preserve"> ED-48363 </v>
      </c>
      <c r="C211" s="167" t="str">
        <f>'Orçamento Sintético'!C214</f>
        <v>SETOP</v>
      </c>
      <c r="D211" s="167" t="str">
        <f>'Orçamento Sintético'!D214</f>
        <v>CABO COAXIAL RG-59-75 OHMS</v>
      </c>
      <c r="E211" s="168" t="str">
        <f>'Orçamento Sintético'!E214</f>
        <v>m</v>
      </c>
      <c r="F211" s="157">
        <v>450</v>
      </c>
      <c r="G211" s="151" t="s">
        <v>560</v>
      </c>
      <c r="H211" s="33"/>
      <c r="I211" s="33"/>
      <c r="J211" s="33"/>
    </row>
    <row r="212" spans="1:10" s="38" customFormat="1" x14ac:dyDescent="0.25">
      <c r="A212" s="163" t="str">
        <f>'Orçamento Sintético'!A215</f>
        <v>15.3</v>
      </c>
      <c r="B212" s="164">
        <f>'Orçamento Sintético'!B215</f>
        <v>0</v>
      </c>
      <c r="C212" s="164">
        <f>'Orçamento Sintético'!C215</f>
        <v>0</v>
      </c>
      <c r="D212" s="164" t="str">
        <f>'Orçamento Sintético'!D215</f>
        <v>ELETROCALHAS</v>
      </c>
      <c r="E212" s="164">
        <f>'Orçamento Sintético'!E215</f>
        <v>0</v>
      </c>
      <c r="F212" s="156"/>
      <c r="G212" s="148"/>
      <c r="H212" s="33"/>
      <c r="I212" s="33"/>
      <c r="J212" s="33"/>
    </row>
    <row r="213" spans="1:10" s="38" customFormat="1" ht="39.6" x14ac:dyDescent="0.25">
      <c r="A213" s="171" t="str">
        <f>'Orçamento Sintético'!A216</f>
        <v>15.3.1</v>
      </c>
      <c r="B213" s="170" t="str">
        <f>'Orçamento Sintético'!B216</f>
        <v>ED-19520</v>
      </c>
      <c r="C213" s="150" t="str">
        <f>'Orçamento Sintético'!C216</f>
        <v>SETOP</v>
      </c>
      <c r="D213" s="150" t="str">
        <f>'Orçamento Sintético'!D216</f>
        <v>ELETROCALHA PERFURADA (100X100)MM EM CHAPA DE AÇO GALVANIZADO #18, COM TRATAMENTO PRÉ-ZINCADO, INCLUSIVE TAMPA DE ENCAIXE, FIXAÇÃO SUPERIOR, CONEXÕES E ACESSÓRIOS</v>
      </c>
      <c r="E213" s="171" t="str">
        <f>'Orçamento Sintético'!E216</f>
        <v>M</v>
      </c>
      <c r="F213" s="158">
        <v>50</v>
      </c>
      <c r="G213" s="151" t="s">
        <v>560</v>
      </c>
      <c r="H213" s="33"/>
      <c r="I213" s="33"/>
      <c r="J213" s="33"/>
    </row>
    <row r="214" spans="1:10" s="38" customFormat="1" ht="52.8" x14ac:dyDescent="0.25">
      <c r="A214" s="165" t="str">
        <f>'Orçamento Sintético'!A217</f>
        <v>15.3.2</v>
      </c>
      <c r="B214" s="169" t="str">
        <f>'Orçamento Sintético'!B217</f>
        <v>ED-19519</v>
      </c>
      <c r="C214" s="167" t="str">
        <f>'Orçamento Sintético'!C217</f>
        <v>SETOP</v>
      </c>
      <c r="D214" s="167" t="str">
        <f>'Orçamento Sintético'!D217</f>
        <v>ELETROCALHA PERFURADA (100X50)MM EM CHAPA DE AÇO
GALVANIZADO #18, COM TRATAMENTO PRÉ-ZINCADO, INCLUSIVE
TAMPA DE ENCAIXE, FIXAÇÃO SUPERIOR, CONEXÕES E
ACESSÓRIOS</v>
      </c>
      <c r="E214" s="168" t="str">
        <f>'Orçamento Sintético'!E217</f>
        <v>m</v>
      </c>
      <c r="F214" s="157">
        <v>25</v>
      </c>
      <c r="G214" s="151" t="s">
        <v>560</v>
      </c>
      <c r="H214" s="33"/>
      <c r="I214" s="33"/>
      <c r="J214" s="33"/>
    </row>
    <row r="215" spans="1:10" s="38" customFormat="1" x14ac:dyDescent="0.25">
      <c r="A215" s="163">
        <f>'Orçamento Sintético'!A218</f>
        <v>16</v>
      </c>
      <c r="B215" s="164">
        <f>'Orçamento Sintético'!B218</f>
        <v>0</v>
      </c>
      <c r="C215" s="164">
        <f>'Orçamento Sintético'!C218</f>
        <v>0</v>
      </c>
      <c r="D215" s="164" t="str">
        <f>'Orçamento Sintético'!D218</f>
        <v>SISTEMA DE PROTEÇÃO CONTRA DESCARGAS ATMOSFÉRICAS</v>
      </c>
      <c r="E215" s="164">
        <f>'Orçamento Sintético'!E218</f>
        <v>0</v>
      </c>
      <c r="F215" s="156"/>
      <c r="G215" s="148"/>
      <c r="H215" s="33"/>
      <c r="I215" s="33"/>
      <c r="J215" s="33"/>
    </row>
    <row r="216" spans="1:10" ht="26.4" x14ac:dyDescent="0.25">
      <c r="A216" s="165" t="str">
        <f>'Orçamento Sintético'!A219</f>
        <v>16.1</v>
      </c>
      <c r="B216" s="166" t="str">
        <f>'Orçamento Sintético'!B219</f>
        <v xml:space="preserve"> ED-51073 </v>
      </c>
      <c r="C216" s="167" t="str">
        <f>'Orçamento Sintético'!C219</f>
        <v>SETOP</v>
      </c>
      <c r="D216" s="167" t="str">
        <f>'Orçamento Sintético'!D219</f>
        <v>PARA-RAIO DE LATAO CROMADO, COBRE CROMADO OU ACO INOXIDAVEL, TIPO FRANKLIN</v>
      </c>
      <c r="E216" s="168" t="str">
        <f>'Orçamento Sintético'!E219</f>
        <v>U</v>
      </c>
      <c r="F216" s="157">
        <v>1</v>
      </c>
      <c r="G216" s="151" t="s">
        <v>559</v>
      </c>
    </row>
    <row r="217" spans="1:10" ht="39.6" x14ac:dyDescent="0.25">
      <c r="A217" s="165" t="str">
        <f>'Orçamento Sintético'!A220</f>
        <v>16.2</v>
      </c>
      <c r="B217" s="169" t="str">
        <f>'Orçamento Sintético'!B220</f>
        <v>ED-13934</v>
      </c>
      <c r="C217" s="167" t="str">
        <f>'Orçamento Sintético'!C220</f>
        <v>SETOP</v>
      </c>
      <c r="D217" s="167" t="str">
        <f>'Orçamento Sintético'!D220</f>
        <v>CABO DE COBRE NU #35MM2 - 7 FIOSX2,50MM, PARA ELEMENTOS DE CAPTAÇÃO/ANEL DE CINTAMENTO (SPDA), INCLUSIVE PRESILHA DE FIXAÇÃO</v>
      </c>
      <c r="E217" s="168" t="str">
        <f>'Orçamento Sintético'!E220</f>
        <v>M</v>
      </c>
      <c r="F217" s="157">
        <v>163</v>
      </c>
      <c r="G217" s="151" t="s">
        <v>559</v>
      </c>
    </row>
    <row r="218" spans="1:10" ht="39.6" x14ac:dyDescent="0.25">
      <c r="A218" s="171" t="str">
        <f>'Orçamento Sintético'!A221</f>
        <v>16.3</v>
      </c>
      <c r="B218" s="170" t="str">
        <f>'Orçamento Sintético'!B221</f>
        <v>ED-13935</v>
      </c>
      <c r="C218" s="150" t="str">
        <f>'Orçamento Sintético'!C221</f>
        <v>SETOP</v>
      </c>
      <c r="D218" s="150" t="str">
        <f>'Orçamento Sintético'!D221</f>
        <v>CABO DE COBRE NU #50 MM2 - 7 FIOSX3,00MM, PARA ELEMENTOS DE CAPTAÇÃO/ANEL DE CINTAMENTO (SPDA), INCLUSIVE PRESILHA DE FIXAÇÃO</v>
      </c>
      <c r="E218" s="171" t="str">
        <f>'Orçamento Sintético'!E221</f>
        <v>M</v>
      </c>
      <c r="F218" s="158">
        <v>130</v>
      </c>
      <c r="G218" s="151" t="s">
        <v>559</v>
      </c>
    </row>
    <row r="219" spans="1:10" ht="39.6" x14ac:dyDescent="0.25">
      <c r="A219" s="165" t="str">
        <f>'Orçamento Sintético'!A222</f>
        <v>16.4</v>
      </c>
      <c r="B219" s="169" t="str">
        <f>'Orçamento Sintético'!B222</f>
        <v>ED-51055</v>
      </c>
      <c r="C219" s="167" t="str">
        <f>'Orçamento Sintético'!C222</f>
        <v>SETOP</v>
      </c>
      <c r="D219" s="167" t="str">
        <f>'Orçamento Sintético'!D222</f>
        <v>CAIXA DE INSPEÇÃO EM PVC, DIÂMETRO DE 30CM, ALTURA DE 30CM, COM TAMPA EM FERRO FUNDIDO, EXCLUSIVE HASTE DE ATERRAMENTO, INCLUSIVE INSTALAÇÃO</v>
      </c>
      <c r="E219" s="172" t="str">
        <f>'Orçamento Sintético'!E222</f>
        <v>UN</v>
      </c>
      <c r="F219" s="157">
        <v>6</v>
      </c>
      <c r="G219" s="151" t="s">
        <v>559</v>
      </c>
    </row>
    <row r="220" spans="1:10" ht="26.4" x14ac:dyDescent="0.25">
      <c r="A220" s="165" t="str">
        <f>'Orçamento Sintético'!A223</f>
        <v>16.5</v>
      </c>
      <c r="B220" s="169" t="str">
        <f>'Orçamento Sintético'!B223</f>
        <v>ED-51053</v>
      </c>
      <c r="C220" s="167" t="str">
        <f>'Orçamento Sintético'!C223</f>
        <v>SETOP</v>
      </c>
      <c r="D220" s="167" t="str">
        <f>'Orçamento Sintético'!D223</f>
        <v>CAIXA DE EQUALIZAÇÃO PARA USO INTERNO COM 9 TERMINAIS 210X210X90MM EM AÇO</v>
      </c>
      <c r="E220" s="172" t="str">
        <f>'Orçamento Sintético'!E223</f>
        <v>UN</v>
      </c>
      <c r="F220" s="157">
        <v>1</v>
      </c>
      <c r="G220" s="151" t="s">
        <v>559</v>
      </c>
    </row>
    <row r="221" spans="1:10" x14ac:dyDescent="0.25">
      <c r="A221" s="163">
        <f>'Orçamento Sintético'!A224</f>
        <v>17</v>
      </c>
      <c r="B221" s="164">
        <f>'Orçamento Sintético'!B224</f>
        <v>0</v>
      </c>
      <c r="C221" s="164">
        <f>'Orçamento Sintético'!C224</f>
        <v>0</v>
      </c>
      <c r="D221" s="164" t="str">
        <f>'Orçamento Sintético'!D224</f>
        <v>SERVIÇOS COMPLEMENTARES</v>
      </c>
      <c r="E221" s="164">
        <f>'Orçamento Sintético'!E224</f>
        <v>0</v>
      </c>
      <c r="F221" s="156"/>
      <c r="G221" s="148"/>
    </row>
    <row r="222" spans="1:10" ht="26.4" x14ac:dyDescent="0.25">
      <c r="A222" s="165" t="str">
        <f>'Orçamento Sintético'!A225</f>
        <v>17.1</v>
      </c>
      <c r="B222" s="166" t="str">
        <f>'Orçamento Sintético'!B225</f>
        <v xml:space="preserve"> ED-50968 </v>
      </c>
      <c r="C222" s="167" t="str">
        <f>'Orçamento Sintético'!C225</f>
        <v>SETOP</v>
      </c>
      <c r="D222" s="167" t="str">
        <f>'Orçamento Sintético'!D225</f>
        <v>MASTROS DE PÁTIO PARA BANDEIRAS (H = 2,00 M E 6,00 M E DE 1,00 M E 9,00 M)</v>
      </c>
      <c r="E222" s="168" t="str">
        <f>'Orçamento Sintético'!E225</f>
        <v>cj</v>
      </c>
      <c r="F222" s="157">
        <v>1</v>
      </c>
      <c r="G222" s="151" t="s">
        <v>561</v>
      </c>
    </row>
    <row r="223" spans="1:10" ht="52.8" x14ac:dyDescent="0.25">
      <c r="A223" s="165" t="str">
        <f>'Orçamento Sintético'!A226</f>
        <v>17.2</v>
      </c>
      <c r="B223" s="166" t="str">
        <f>'Orçamento Sintético'!B226</f>
        <v xml:space="preserve"> ED-50997 </v>
      </c>
      <c r="C223" s="167" t="str">
        <f>'Orçamento Sintético'!C226</f>
        <v>SETOP</v>
      </c>
      <c r="D223" s="167" t="str">
        <f>'Orçamento Sintético'!D226</f>
        <v>PEITORIL DE GRANITO CINZA ANDORINHA E = 2 CM</v>
      </c>
      <c r="E223" s="168" t="str">
        <f>'Orçamento Sintético'!E226</f>
        <v>m²</v>
      </c>
      <c r="F223" s="157">
        <f>(41.1+23.52+45.35)*0.19</f>
        <v>20.894300000000001</v>
      </c>
      <c r="G223" s="21" t="s">
        <v>562</v>
      </c>
    </row>
    <row r="224" spans="1:10" ht="52.8" x14ac:dyDescent="0.25">
      <c r="A224" s="165" t="str">
        <f>'Orçamento Sintético'!A227</f>
        <v>17.3</v>
      </c>
      <c r="B224" s="166" t="str">
        <f>'Orçamento Sintético'!B227</f>
        <v xml:space="preserve"> ED-48344 </v>
      </c>
      <c r="C224" s="167" t="str">
        <f>'Orçamento Sintético'!C227</f>
        <v>SETOP</v>
      </c>
      <c r="D224" s="167" t="str">
        <f>'Orçamento Sintético'!D227</f>
        <v>BANCADA EM GRANITO CINZA ANDORINHA E = 3 CM, APOIADA EM ALVENARIA</v>
      </c>
      <c r="E224" s="168" t="str">
        <f>'Orçamento Sintético'!E227</f>
        <v>m²</v>
      </c>
      <c r="F224" s="157">
        <f>5.35*0.6+2*1.8*0.5+2*0.6*0.5+1.4*0.6</f>
        <v>6.4499999999999993</v>
      </c>
      <c r="G224" s="151" t="s">
        <v>563</v>
      </c>
    </row>
    <row r="225" spans="1:7" ht="39.6" x14ac:dyDescent="0.25">
      <c r="A225" s="165" t="str">
        <f>'Orçamento Sintético'!A228</f>
        <v>17.4</v>
      </c>
      <c r="B225" s="169" t="str">
        <f>'Orçamento Sintético'!B228</f>
        <v xml:space="preserve"> ED-32000</v>
      </c>
      <c r="C225" s="167" t="str">
        <f>'Orçamento Sintético'!C228</f>
        <v>SETOP</v>
      </c>
      <c r="D225" s="167" t="str">
        <f>'Orçamento Sintético'!D228</f>
        <v>CORRIMÃO DUPLO EM TUBO GALVANIZADO, COM COSTURA, DIÂMETRO 1.1/2", ESP. 3MM, FIXADO EM ALVENARIA, INCLUSIVE SUPORTE PARA CORRIMÃO EM BARRA CHATA (1"X1/2"), EXCLUSIVE PINTURA</v>
      </c>
      <c r="E225" s="168" t="str">
        <f>'Orçamento Sintético'!E228</f>
        <v>m</v>
      </c>
      <c r="F225" s="157">
        <f>18+78</f>
        <v>96</v>
      </c>
      <c r="G225" s="153" t="s">
        <v>567</v>
      </c>
    </row>
    <row r="226" spans="1:7" x14ac:dyDescent="0.25">
      <c r="A226" s="163">
        <f>'Orçamento Sintético'!A229</f>
        <v>18</v>
      </c>
      <c r="B226" s="164">
        <f>'Orçamento Sintético'!B229</f>
        <v>0</v>
      </c>
      <c r="C226" s="164">
        <f>'Orçamento Sintético'!C229</f>
        <v>0</v>
      </c>
      <c r="D226" s="164" t="str">
        <f>'Orçamento Sintético'!D229</f>
        <v>SERVIÇOS FINAIS</v>
      </c>
      <c r="E226" s="164">
        <f>'Orçamento Sintético'!E229</f>
        <v>0</v>
      </c>
      <c r="F226" s="156"/>
      <c r="G226" s="148"/>
    </row>
    <row r="227" spans="1:7" x14ac:dyDescent="0.25">
      <c r="A227" s="165" t="str">
        <f>'Orçamento Sintético'!A230</f>
        <v>18.1</v>
      </c>
      <c r="B227" s="166" t="str">
        <f>'Orçamento Sintético'!B230</f>
        <v>ED-50266</v>
      </c>
      <c r="C227" s="167" t="str">
        <f>'Orçamento Sintético'!C230</f>
        <v>SETOP</v>
      </c>
      <c r="D227" s="167" t="str">
        <f>'Orçamento Sintético'!D230</f>
        <v>LIMPEZA FINAL PARA ENTREGA DA OBRA</v>
      </c>
      <c r="E227" s="168" t="str">
        <f>'Orçamento Sintético'!E230</f>
        <v>m²</v>
      </c>
      <c r="F227" s="157">
        <f>F55*2</f>
        <v>1207.08</v>
      </c>
      <c r="G227" s="151" t="s">
        <v>568</v>
      </c>
    </row>
    <row r="228" spans="1:7" x14ac:dyDescent="0.25">
      <c r="A228" s="176"/>
      <c r="B228" s="176"/>
      <c r="C228" s="176"/>
      <c r="D228" s="177"/>
      <c r="E228" s="178"/>
      <c r="F228" s="179"/>
      <c r="G228" s="179"/>
    </row>
    <row r="229" spans="1:7" x14ac:dyDescent="0.25">
      <c r="A229" s="176"/>
      <c r="B229" s="176"/>
      <c r="C229" s="176"/>
      <c r="D229" s="177"/>
      <c r="E229" s="178"/>
      <c r="F229" s="179"/>
      <c r="G229" s="179"/>
    </row>
    <row r="230" spans="1:7" x14ac:dyDescent="0.25">
      <c r="A230" s="180"/>
      <c r="B230" s="180"/>
      <c r="C230" s="180"/>
      <c r="D230" s="180"/>
      <c r="E230" s="180"/>
      <c r="F230" s="181"/>
      <c r="G230" s="182"/>
    </row>
    <row r="231" spans="1:7" ht="39" customHeight="1" x14ac:dyDescent="0.25">
      <c r="A231" s="154" t="s">
        <v>167</v>
      </c>
      <c r="B231" s="154"/>
      <c r="C231" s="154"/>
      <c r="D231" s="154"/>
      <c r="E231" s="154"/>
      <c r="F231" s="154"/>
      <c r="G231" s="154"/>
    </row>
    <row r="232" spans="1:7" x14ac:dyDescent="0.25">
      <c r="A232" s="180"/>
      <c r="B232" s="180"/>
      <c r="C232" s="180"/>
      <c r="D232" s="180"/>
      <c r="E232" s="180"/>
      <c r="F232" s="181"/>
      <c r="G232" s="182"/>
    </row>
  </sheetData>
  <sheetProtection algorithmName="SHA-512" hashValue="u13PEfToW+iDcwzPNEix2jzwWGV1sdteFx20ZFNU/ZZNEafN7xdOY5BuwVXExNB+yOqhWP865X+OF0gduNmOeA==" saltValue="xdWu/DWwfMVt1bNJeOLuyw==" spinCount="100000" sheet="1" objects="1" scenarios="1" selectLockedCells="1"/>
  <autoFilter ref="A9:G227" xr:uid="{629E82FA-23E6-43C2-A2CE-1DB835E231E6}"/>
  <mergeCells count="12">
    <mergeCell ref="A231:G231"/>
    <mergeCell ref="A8:G8"/>
    <mergeCell ref="A1:G1"/>
    <mergeCell ref="A2:E2"/>
    <mergeCell ref="A3:G3"/>
    <mergeCell ref="A6:E6"/>
    <mergeCell ref="A5:G5"/>
    <mergeCell ref="A7:G7"/>
    <mergeCell ref="A228:C228"/>
    <mergeCell ref="F228:G228"/>
    <mergeCell ref="A229:C229"/>
    <mergeCell ref="F229:G229"/>
  </mergeCells>
  <pageMargins left="0.51181102362204722" right="0.51181102362204722" top="0.44" bottom="0.44" header="0.31496062992125984" footer="0.31496062992125984"/>
  <pageSetup paperSize="9" scale="55" fitToHeight="0" orientation="portrait" r:id="rId1"/>
  <headerFooter>
    <oddHeader xml:space="preserve">&amp;L </oddHeader>
    <oddFooter xml:space="preserve">&amp;L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76A222-EC86-4BEC-AFF0-D7472DB7A0FB}">
  <sheetPr>
    <pageSetUpPr fitToPage="1"/>
  </sheetPr>
  <dimension ref="A1:G79"/>
  <sheetViews>
    <sheetView showOutlineSymbols="0" zoomScaleNormal="100" workbookViewId="0">
      <selection activeCell="K19" sqref="K19"/>
    </sheetView>
  </sheetViews>
  <sheetFormatPr defaultRowHeight="13.8" x14ac:dyDescent="0.25"/>
  <cols>
    <col min="1" max="1" width="3" bestFit="1" customWidth="1"/>
    <col min="2" max="2" width="10" bestFit="1" customWidth="1"/>
    <col min="3" max="3" width="60" bestFit="1" customWidth="1"/>
    <col min="4" max="4" width="10" bestFit="1" customWidth="1"/>
    <col min="5" max="7" width="12" bestFit="1" customWidth="1"/>
  </cols>
  <sheetData>
    <row r="1" spans="1:7" x14ac:dyDescent="0.25">
      <c r="A1" s="46" t="s">
        <v>733</v>
      </c>
      <c r="B1" s="46"/>
      <c r="C1" s="46"/>
      <c r="D1" s="46"/>
      <c r="E1" s="46"/>
      <c r="F1" s="46"/>
      <c r="G1" s="46"/>
    </row>
    <row r="3" spans="1:7" x14ac:dyDescent="0.25">
      <c r="A3" s="47" t="s">
        <v>245</v>
      </c>
      <c r="B3" s="48"/>
      <c r="C3" s="48"/>
      <c r="D3" s="48"/>
      <c r="E3" s="48"/>
      <c r="F3" s="48"/>
      <c r="G3" s="48"/>
    </row>
    <row r="4" spans="1:7" ht="26.4" x14ac:dyDescent="0.25">
      <c r="A4" s="49" t="s">
        <v>4</v>
      </c>
      <c r="B4" s="50"/>
      <c r="C4" s="34" t="s">
        <v>246</v>
      </c>
      <c r="D4" s="32"/>
      <c r="E4" s="13"/>
      <c r="F4" s="32"/>
      <c r="G4" s="32"/>
    </row>
    <row r="5" spans="1:7" ht="30" customHeight="1" x14ac:dyDescent="0.25">
      <c r="A5" s="35"/>
      <c r="B5" s="35" t="s">
        <v>247</v>
      </c>
      <c r="C5" s="35" t="s">
        <v>4</v>
      </c>
      <c r="D5" s="36" t="s">
        <v>248</v>
      </c>
      <c r="E5" s="14" t="s">
        <v>249</v>
      </c>
      <c r="F5" s="25" t="s">
        <v>250</v>
      </c>
      <c r="G5" s="25" t="s">
        <v>249</v>
      </c>
    </row>
    <row r="6" spans="1:7" ht="39" customHeight="1" x14ac:dyDescent="0.25">
      <c r="A6" s="12" t="s">
        <v>251</v>
      </c>
      <c r="B6" s="12" t="s">
        <v>252</v>
      </c>
      <c r="C6" s="12" t="s">
        <v>253</v>
      </c>
      <c r="D6" s="23" t="s">
        <v>13</v>
      </c>
      <c r="E6" s="15" t="s">
        <v>254</v>
      </c>
      <c r="F6" s="20">
        <v>0.03</v>
      </c>
      <c r="G6" s="26">
        <f>E6*F6</f>
        <v>5.4398999999999997</v>
      </c>
    </row>
    <row r="7" spans="1:7" ht="25.95" customHeight="1" x14ac:dyDescent="0.25">
      <c r="A7" s="12" t="s">
        <v>251</v>
      </c>
      <c r="B7" s="12" t="s">
        <v>255</v>
      </c>
      <c r="C7" s="12" t="s">
        <v>256</v>
      </c>
      <c r="D7" s="23" t="s">
        <v>18</v>
      </c>
      <c r="E7" s="15" t="s">
        <v>257</v>
      </c>
      <c r="F7" s="20">
        <v>0.13</v>
      </c>
      <c r="G7" s="26">
        <f t="shared" ref="G7:G9" si="0">E7*F7</f>
        <v>0.41080000000000005</v>
      </c>
    </row>
    <row r="8" spans="1:7" x14ac:dyDescent="0.25">
      <c r="A8" s="12" t="s">
        <v>251</v>
      </c>
      <c r="B8" s="12" t="s">
        <v>258</v>
      </c>
      <c r="C8" s="12" t="s">
        <v>259</v>
      </c>
      <c r="D8" s="23" t="s">
        <v>260</v>
      </c>
      <c r="E8" s="15" t="s">
        <v>261</v>
      </c>
      <c r="F8" s="20">
        <v>0.13</v>
      </c>
      <c r="G8" s="26">
        <f t="shared" si="0"/>
        <v>3.5685000000000002</v>
      </c>
    </row>
    <row r="9" spans="1:7" x14ac:dyDescent="0.25">
      <c r="A9" s="12" t="s">
        <v>251</v>
      </c>
      <c r="B9" s="12" t="s">
        <v>262</v>
      </c>
      <c r="C9" s="12" t="s">
        <v>263</v>
      </c>
      <c r="D9" s="23" t="s">
        <v>260</v>
      </c>
      <c r="E9" s="15" t="s">
        <v>264</v>
      </c>
      <c r="F9" s="20">
        <v>0.25</v>
      </c>
      <c r="G9" s="26">
        <f t="shared" si="0"/>
        <v>4.9400000000000004</v>
      </c>
    </row>
    <row r="10" spans="1:7" x14ac:dyDescent="0.25">
      <c r="F10" s="33"/>
      <c r="G10" s="29">
        <f>SUM(G6:G9)</f>
        <v>14.359200000000001</v>
      </c>
    </row>
    <row r="13" spans="1:7" x14ac:dyDescent="0.25">
      <c r="A13" s="47" t="s">
        <v>265</v>
      </c>
      <c r="B13" s="48"/>
      <c r="C13" s="48"/>
      <c r="D13" s="48"/>
      <c r="E13" s="48"/>
      <c r="F13" s="48"/>
      <c r="G13" s="48"/>
    </row>
    <row r="14" spans="1:7" ht="26.4" x14ac:dyDescent="0.25">
      <c r="A14" s="51" t="s">
        <v>4</v>
      </c>
      <c r="B14" s="52"/>
      <c r="C14" s="16" t="s">
        <v>266</v>
      </c>
    </row>
    <row r="15" spans="1:7" ht="41.4" x14ac:dyDescent="0.25">
      <c r="A15" s="27"/>
      <c r="B15" s="27" t="s">
        <v>247</v>
      </c>
      <c r="C15" s="27" t="s">
        <v>4</v>
      </c>
      <c r="D15" s="28" t="s">
        <v>248</v>
      </c>
      <c r="E15" s="14" t="s">
        <v>249</v>
      </c>
      <c r="F15" s="25" t="s">
        <v>250</v>
      </c>
      <c r="G15" s="25" t="s">
        <v>249</v>
      </c>
    </row>
    <row r="16" spans="1:7" ht="39.6" x14ac:dyDescent="0.25">
      <c r="A16" s="21" t="s">
        <v>251</v>
      </c>
      <c r="B16" s="21" t="s">
        <v>252</v>
      </c>
      <c r="C16" s="21" t="s">
        <v>253</v>
      </c>
      <c r="D16" s="22" t="s">
        <v>13</v>
      </c>
      <c r="E16" s="15" t="s">
        <v>254</v>
      </c>
      <c r="F16" s="20">
        <v>0.18</v>
      </c>
      <c r="G16" s="26">
        <f>E16*F16</f>
        <v>32.639400000000002</v>
      </c>
    </row>
    <row r="17" spans="1:7" ht="39.6" x14ac:dyDescent="0.25">
      <c r="A17" s="21" t="s">
        <v>251</v>
      </c>
      <c r="B17" s="21" t="s">
        <v>255</v>
      </c>
      <c r="C17" s="21" t="s">
        <v>256</v>
      </c>
      <c r="D17" s="22" t="s">
        <v>18</v>
      </c>
      <c r="E17" s="15" t="s">
        <v>257</v>
      </c>
      <c r="F17" s="20">
        <v>0.75</v>
      </c>
      <c r="G17" s="26">
        <f t="shared" ref="G17:G19" si="1">E17*F17</f>
        <v>2.37</v>
      </c>
    </row>
    <row r="18" spans="1:7" x14ac:dyDescent="0.25">
      <c r="A18" s="21" t="s">
        <v>251</v>
      </c>
      <c r="B18" s="21" t="s">
        <v>258</v>
      </c>
      <c r="C18" s="21" t="s">
        <v>259</v>
      </c>
      <c r="D18" s="22" t="s">
        <v>260</v>
      </c>
      <c r="E18" s="15" t="s">
        <v>261</v>
      </c>
      <c r="F18" s="20">
        <v>0.13</v>
      </c>
      <c r="G18" s="26">
        <f t="shared" si="1"/>
        <v>3.5685000000000002</v>
      </c>
    </row>
    <row r="19" spans="1:7" x14ac:dyDescent="0.25">
      <c r="A19" s="21" t="s">
        <v>251</v>
      </c>
      <c r="B19" s="21" t="s">
        <v>262</v>
      </c>
      <c r="C19" s="21" t="s">
        <v>263</v>
      </c>
      <c r="D19" s="22" t="s">
        <v>260</v>
      </c>
      <c r="E19" s="15" t="s">
        <v>264</v>
      </c>
      <c r="F19" s="20">
        <v>0.25</v>
      </c>
      <c r="G19" s="26">
        <f t="shared" si="1"/>
        <v>4.9400000000000004</v>
      </c>
    </row>
    <row r="20" spans="1:7" x14ac:dyDescent="0.25">
      <c r="A20" s="33"/>
      <c r="B20" s="33"/>
      <c r="C20" s="33"/>
      <c r="D20" s="33"/>
      <c r="F20" s="33"/>
      <c r="G20" s="29">
        <f>SUM(G16:G19)</f>
        <v>43.517899999999997</v>
      </c>
    </row>
    <row r="22" spans="1:7" x14ac:dyDescent="0.25">
      <c r="A22" s="47" t="s">
        <v>267</v>
      </c>
      <c r="B22" s="48"/>
      <c r="C22" s="48"/>
      <c r="D22" s="48"/>
      <c r="E22" s="48"/>
      <c r="F22" s="48"/>
      <c r="G22" s="48"/>
    </row>
    <row r="23" spans="1:7" ht="26.4" x14ac:dyDescent="0.25">
      <c r="A23" s="51" t="s">
        <v>4</v>
      </c>
      <c r="B23" s="52"/>
      <c r="C23" s="16" t="s">
        <v>268</v>
      </c>
    </row>
    <row r="24" spans="1:7" ht="41.4" x14ac:dyDescent="0.25">
      <c r="A24" s="27"/>
      <c r="B24" s="27" t="s">
        <v>247</v>
      </c>
      <c r="C24" s="27" t="s">
        <v>4</v>
      </c>
      <c r="D24" s="28" t="s">
        <v>248</v>
      </c>
      <c r="E24" s="14" t="s">
        <v>249</v>
      </c>
      <c r="F24" s="25" t="s">
        <v>250</v>
      </c>
      <c r="G24" s="25" t="s">
        <v>249</v>
      </c>
    </row>
    <row r="25" spans="1:7" ht="39.6" x14ac:dyDescent="0.25">
      <c r="A25" s="21" t="s">
        <v>251</v>
      </c>
      <c r="B25" s="21" t="s">
        <v>252</v>
      </c>
      <c r="C25" s="21" t="s">
        <v>253</v>
      </c>
      <c r="D25" s="22" t="s">
        <v>13</v>
      </c>
      <c r="E25" s="15" t="s">
        <v>254</v>
      </c>
      <c r="F25" s="20">
        <v>6.3E-2</v>
      </c>
      <c r="G25" s="26">
        <f>E25*F25</f>
        <v>11.42379</v>
      </c>
    </row>
    <row r="26" spans="1:7" ht="39.6" x14ac:dyDescent="0.25">
      <c r="A26" s="21" t="s">
        <v>251</v>
      </c>
      <c r="B26" s="21" t="s">
        <v>255</v>
      </c>
      <c r="C26" s="21" t="s">
        <v>256</v>
      </c>
      <c r="D26" s="22" t="s">
        <v>18</v>
      </c>
      <c r="E26" s="15" t="s">
        <v>257</v>
      </c>
      <c r="F26" s="20">
        <v>0.75</v>
      </c>
      <c r="G26" s="26">
        <f t="shared" ref="G26:G28" si="2">E26*F26</f>
        <v>2.37</v>
      </c>
    </row>
    <row r="27" spans="1:7" x14ac:dyDescent="0.25">
      <c r="A27" s="21" t="s">
        <v>251</v>
      </c>
      <c r="B27" s="21" t="s">
        <v>258</v>
      </c>
      <c r="C27" s="21" t="s">
        <v>259</v>
      </c>
      <c r="D27" s="22" t="s">
        <v>260</v>
      </c>
      <c r="E27" s="15" t="s">
        <v>261</v>
      </c>
      <c r="F27" s="20">
        <v>0.13</v>
      </c>
      <c r="G27" s="26">
        <f t="shared" si="2"/>
        <v>3.5685000000000002</v>
      </c>
    </row>
    <row r="28" spans="1:7" x14ac:dyDescent="0.25">
      <c r="A28" s="21" t="s">
        <v>251</v>
      </c>
      <c r="B28" s="21" t="s">
        <v>262</v>
      </c>
      <c r="C28" s="21" t="s">
        <v>263</v>
      </c>
      <c r="D28" s="22" t="s">
        <v>260</v>
      </c>
      <c r="E28" s="15" t="s">
        <v>264</v>
      </c>
      <c r="F28" s="20">
        <v>0.25</v>
      </c>
      <c r="G28" s="26">
        <f t="shared" si="2"/>
        <v>4.9400000000000004</v>
      </c>
    </row>
    <row r="29" spans="1:7" x14ac:dyDescent="0.25">
      <c r="A29" s="33"/>
      <c r="B29" s="33"/>
      <c r="C29" s="33"/>
      <c r="D29" s="33"/>
      <c r="F29" s="33"/>
      <c r="G29" s="29">
        <f>SUM(G25:G28)</f>
        <v>22.302290000000003</v>
      </c>
    </row>
    <row r="30" spans="1:7" x14ac:dyDescent="0.25">
      <c r="A30" s="47" t="s">
        <v>274</v>
      </c>
      <c r="B30" s="48"/>
      <c r="C30" s="48"/>
      <c r="D30" s="48"/>
      <c r="E30" s="48"/>
      <c r="F30" s="48"/>
      <c r="G30" s="48"/>
    </row>
    <row r="31" spans="1:7" ht="52.8" x14ac:dyDescent="0.25">
      <c r="A31" s="51" t="s">
        <v>4</v>
      </c>
      <c r="B31" s="52"/>
      <c r="C31" s="16" t="s">
        <v>299</v>
      </c>
    </row>
    <row r="32" spans="1:7" ht="41.4" x14ac:dyDescent="0.25">
      <c r="A32" s="27"/>
      <c r="B32" s="27" t="s">
        <v>247</v>
      </c>
      <c r="C32" s="27" t="s">
        <v>4</v>
      </c>
      <c r="D32" s="28" t="s">
        <v>248</v>
      </c>
      <c r="E32" s="14" t="s">
        <v>249</v>
      </c>
      <c r="F32" s="25" t="s">
        <v>250</v>
      </c>
      <c r="G32" s="25" t="s">
        <v>249</v>
      </c>
    </row>
    <row r="33" spans="1:7" ht="26.4" x14ac:dyDescent="0.25">
      <c r="A33" s="21" t="s">
        <v>251</v>
      </c>
      <c r="B33" s="21" t="s">
        <v>601</v>
      </c>
      <c r="C33" s="21" t="s">
        <v>600</v>
      </c>
      <c r="D33" s="22" t="s">
        <v>19</v>
      </c>
      <c r="E33" s="11">
        <v>654.09</v>
      </c>
      <c r="F33" s="37" t="s">
        <v>275</v>
      </c>
      <c r="G33" s="26">
        <f>E33*F33</f>
        <v>192.30246</v>
      </c>
    </row>
    <row r="34" spans="1:7" x14ac:dyDescent="0.25">
      <c r="A34" s="21" t="s">
        <v>251</v>
      </c>
      <c r="B34" s="21" t="s">
        <v>605</v>
      </c>
      <c r="C34" s="21" t="s">
        <v>603</v>
      </c>
      <c r="D34" s="22" t="s">
        <v>276</v>
      </c>
      <c r="E34" s="11">
        <v>21.34</v>
      </c>
      <c r="F34" s="37" t="s">
        <v>277</v>
      </c>
      <c r="G34" s="26">
        <f t="shared" ref="G34:G41" si="3">E34*F34</f>
        <v>40.659101999999997</v>
      </c>
    </row>
    <row r="35" spans="1:7" x14ac:dyDescent="0.25">
      <c r="A35" s="21" t="s">
        <v>251</v>
      </c>
      <c r="B35" s="21" t="s">
        <v>602</v>
      </c>
      <c r="C35" s="21" t="s">
        <v>604</v>
      </c>
      <c r="D35" s="22" t="s">
        <v>276</v>
      </c>
      <c r="E35" s="15" t="s">
        <v>278</v>
      </c>
      <c r="F35" s="37" t="s">
        <v>277</v>
      </c>
      <c r="G35" s="26">
        <f t="shared" si="3"/>
        <v>50.871510000000001</v>
      </c>
    </row>
    <row r="36" spans="1:7" ht="52.8" x14ac:dyDescent="0.25">
      <c r="A36" s="21" t="s">
        <v>279</v>
      </c>
      <c r="B36" s="21" t="s">
        <v>280</v>
      </c>
      <c r="C36" s="21" t="s">
        <v>281</v>
      </c>
      <c r="D36" s="22" t="s">
        <v>94</v>
      </c>
      <c r="E36" s="15" t="s">
        <v>282</v>
      </c>
      <c r="F36" s="37" t="s">
        <v>283</v>
      </c>
      <c r="G36" s="26">
        <f t="shared" si="3"/>
        <v>255.65</v>
      </c>
    </row>
    <row r="37" spans="1:7" ht="26.4" x14ac:dyDescent="0.25">
      <c r="A37" s="21" t="s">
        <v>279</v>
      </c>
      <c r="B37" s="21" t="s">
        <v>284</v>
      </c>
      <c r="C37" s="21" t="s">
        <v>285</v>
      </c>
      <c r="D37" s="22" t="s">
        <v>94</v>
      </c>
      <c r="E37" s="15" t="s">
        <v>286</v>
      </c>
      <c r="F37" s="37" t="s">
        <v>283</v>
      </c>
      <c r="G37" s="26">
        <f t="shared" si="3"/>
        <v>78.849999999999994</v>
      </c>
    </row>
    <row r="38" spans="1:7" ht="39.6" x14ac:dyDescent="0.25">
      <c r="A38" s="21" t="s">
        <v>279</v>
      </c>
      <c r="B38" s="21" t="s">
        <v>287</v>
      </c>
      <c r="C38" s="21" t="s">
        <v>288</v>
      </c>
      <c r="D38" s="22" t="s">
        <v>94</v>
      </c>
      <c r="E38" s="15" t="s">
        <v>289</v>
      </c>
      <c r="F38" s="37" t="s">
        <v>283</v>
      </c>
      <c r="G38" s="26">
        <f t="shared" si="3"/>
        <v>180</v>
      </c>
    </row>
    <row r="39" spans="1:7" ht="26.4" x14ac:dyDescent="0.25">
      <c r="A39" s="21" t="s">
        <v>279</v>
      </c>
      <c r="B39" s="21" t="s">
        <v>290</v>
      </c>
      <c r="C39" s="21" t="s">
        <v>291</v>
      </c>
      <c r="D39" s="22" t="s">
        <v>94</v>
      </c>
      <c r="E39" s="15" t="s">
        <v>292</v>
      </c>
      <c r="F39" s="37">
        <v>2</v>
      </c>
      <c r="G39" s="26">
        <f t="shared" si="3"/>
        <v>34.28</v>
      </c>
    </row>
    <row r="40" spans="1:7" ht="39.6" x14ac:dyDescent="0.25">
      <c r="A40" s="21" t="s">
        <v>279</v>
      </c>
      <c r="B40" s="21" t="s">
        <v>293</v>
      </c>
      <c r="C40" s="21" t="s">
        <v>294</v>
      </c>
      <c r="D40" s="22" t="s">
        <v>94</v>
      </c>
      <c r="E40" s="15" t="s">
        <v>295</v>
      </c>
      <c r="F40" s="37">
        <v>2</v>
      </c>
      <c r="G40" s="26">
        <f t="shared" si="3"/>
        <v>1508.7</v>
      </c>
    </row>
    <row r="41" spans="1:7" ht="26.4" x14ac:dyDescent="0.25">
      <c r="A41" s="21" t="s">
        <v>279</v>
      </c>
      <c r="B41" s="21" t="s">
        <v>296</v>
      </c>
      <c r="C41" s="21" t="s">
        <v>297</v>
      </c>
      <c r="D41" s="22" t="s">
        <v>94</v>
      </c>
      <c r="E41" s="15" t="s">
        <v>298</v>
      </c>
      <c r="F41" s="37" t="s">
        <v>283</v>
      </c>
      <c r="G41" s="26">
        <f t="shared" si="3"/>
        <v>257.14</v>
      </c>
    </row>
    <row r="42" spans="1:7" x14ac:dyDescent="0.25">
      <c r="A42" s="33"/>
      <c r="B42" s="33"/>
      <c r="C42" s="33"/>
      <c r="D42" s="33"/>
      <c r="F42" s="33"/>
      <c r="G42" s="38">
        <f>SUM(G33:G41)</f>
        <v>2598.4530719999998</v>
      </c>
    </row>
    <row r="44" spans="1:7" x14ac:dyDescent="0.25">
      <c r="A44" s="47" t="s">
        <v>351</v>
      </c>
      <c r="B44" s="48"/>
      <c r="C44" s="48"/>
      <c r="D44" s="48"/>
      <c r="E44" s="48"/>
      <c r="F44" s="48"/>
      <c r="G44" s="48"/>
    </row>
    <row r="45" spans="1:7" ht="26.4" x14ac:dyDescent="0.25">
      <c r="A45" s="49" t="s">
        <v>4</v>
      </c>
      <c r="B45" s="50"/>
      <c r="C45" s="39" t="s">
        <v>352</v>
      </c>
      <c r="D45" s="33"/>
      <c r="E45" s="33"/>
      <c r="F45" s="33"/>
      <c r="G45" s="33"/>
    </row>
    <row r="46" spans="1:7" ht="41.4" x14ac:dyDescent="0.25">
      <c r="A46" s="27"/>
      <c r="B46" s="27" t="s">
        <v>247</v>
      </c>
      <c r="C46" s="27" t="s">
        <v>4</v>
      </c>
      <c r="D46" s="28" t="s">
        <v>248</v>
      </c>
      <c r="E46" s="14" t="s">
        <v>249</v>
      </c>
      <c r="F46" s="25" t="s">
        <v>250</v>
      </c>
      <c r="G46" s="25" t="s">
        <v>249</v>
      </c>
    </row>
    <row r="47" spans="1:7" x14ac:dyDescent="0.25">
      <c r="A47" s="21" t="s">
        <v>251</v>
      </c>
      <c r="B47" s="21" t="s">
        <v>608</v>
      </c>
      <c r="C47" s="21" t="s">
        <v>353</v>
      </c>
      <c r="D47" s="22" t="s">
        <v>276</v>
      </c>
      <c r="E47" s="11">
        <v>27.8</v>
      </c>
      <c r="F47" s="37">
        <v>0.3</v>
      </c>
      <c r="G47" s="26">
        <f>E47*F47</f>
        <v>8.34</v>
      </c>
    </row>
    <row r="48" spans="1:7" x14ac:dyDescent="0.25">
      <c r="A48" s="21" t="s">
        <v>251</v>
      </c>
      <c r="B48" s="21" t="s">
        <v>607</v>
      </c>
      <c r="C48" s="21" t="s">
        <v>606</v>
      </c>
      <c r="D48" s="22" t="s">
        <v>276</v>
      </c>
      <c r="E48" s="11">
        <v>22.34</v>
      </c>
      <c r="F48" s="37">
        <v>0.3</v>
      </c>
      <c r="G48" s="26">
        <f t="shared" ref="G48:G49" si="4">E48*F48</f>
        <v>6.702</v>
      </c>
    </row>
    <row r="49" spans="1:7" ht="26.4" x14ac:dyDescent="0.25">
      <c r="A49" s="21" t="s">
        <v>279</v>
      </c>
      <c r="B49" s="21" t="s">
        <v>510</v>
      </c>
      <c r="C49" s="21" t="s">
        <v>352</v>
      </c>
      <c r="D49" s="22" t="s">
        <v>94</v>
      </c>
      <c r="E49" s="15">
        <f>(47.02+44.63+50.49)/3</f>
        <v>47.38</v>
      </c>
      <c r="F49" s="37" t="s">
        <v>283</v>
      </c>
      <c r="G49" s="26">
        <f t="shared" si="4"/>
        <v>47.38</v>
      </c>
    </row>
    <row r="50" spans="1:7" x14ac:dyDescent="0.25">
      <c r="A50" s="33"/>
      <c r="B50" s="33"/>
      <c r="C50" s="33"/>
      <c r="D50" s="33"/>
      <c r="E50" s="33"/>
      <c r="F50" s="33"/>
      <c r="G50" s="38">
        <f>SUM(G47:G49)</f>
        <v>62.422000000000004</v>
      </c>
    </row>
    <row r="53" spans="1:7" x14ac:dyDescent="0.25">
      <c r="A53" s="47" t="s">
        <v>508</v>
      </c>
      <c r="B53" s="48"/>
      <c r="C53" s="48"/>
      <c r="D53" s="48"/>
      <c r="E53" s="48"/>
      <c r="F53" s="48"/>
      <c r="G53" s="48"/>
    </row>
    <row r="54" spans="1:7" ht="26.4" x14ac:dyDescent="0.25">
      <c r="A54" s="49" t="s">
        <v>4</v>
      </c>
      <c r="B54" s="50"/>
      <c r="C54" s="39" t="s">
        <v>509</v>
      </c>
      <c r="D54" s="33"/>
      <c r="F54" s="33"/>
      <c r="G54" s="33"/>
    </row>
    <row r="55" spans="1:7" ht="41.4" x14ac:dyDescent="0.25">
      <c r="A55" s="27"/>
      <c r="B55" s="27" t="s">
        <v>247</v>
      </c>
      <c r="C55" s="27" t="s">
        <v>4</v>
      </c>
      <c r="D55" s="28" t="s">
        <v>248</v>
      </c>
      <c r="E55" s="14" t="s">
        <v>249</v>
      </c>
      <c r="F55" s="25" t="s">
        <v>250</v>
      </c>
      <c r="G55" s="25" t="s">
        <v>249</v>
      </c>
    </row>
    <row r="56" spans="1:7" x14ac:dyDescent="0.25">
      <c r="A56" s="21" t="s">
        <v>251</v>
      </c>
      <c r="B56" s="21" t="s">
        <v>608</v>
      </c>
      <c r="C56" s="21" t="s">
        <v>353</v>
      </c>
      <c r="D56" s="22" t="s">
        <v>276</v>
      </c>
      <c r="E56" s="11">
        <v>27.8</v>
      </c>
      <c r="F56" s="37">
        <v>0.3</v>
      </c>
      <c r="G56" s="26">
        <f>E56*F56</f>
        <v>8.34</v>
      </c>
    </row>
    <row r="57" spans="1:7" x14ac:dyDescent="0.25">
      <c r="A57" s="21" t="s">
        <v>251</v>
      </c>
      <c r="B57" s="21" t="s">
        <v>607</v>
      </c>
      <c r="C57" s="21" t="s">
        <v>354</v>
      </c>
      <c r="D57" s="22" t="s">
        <v>276</v>
      </c>
      <c r="E57" s="11">
        <v>22.34</v>
      </c>
      <c r="F57" s="37">
        <v>0.3</v>
      </c>
      <c r="G57" s="26">
        <f t="shared" ref="G57:G58" si="5">E57*F57</f>
        <v>6.702</v>
      </c>
    </row>
    <row r="58" spans="1:7" ht="26.4" x14ac:dyDescent="0.25">
      <c r="A58" s="21" t="s">
        <v>279</v>
      </c>
      <c r="B58" s="21" t="s">
        <v>510</v>
      </c>
      <c r="C58" s="21" t="s">
        <v>509</v>
      </c>
      <c r="D58" s="22" t="s">
        <v>94</v>
      </c>
      <c r="E58" s="15">
        <f>(208.04+272.4+254.99)/3</f>
        <v>245.14333333333332</v>
      </c>
      <c r="F58" s="37" t="s">
        <v>283</v>
      </c>
      <c r="G58" s="26">
        <f t="shared" si="5"/>
        <v>245.14333333333332</v>
      </c>
    </row>
    <row r="59" spans="1:7" x14ac:dyDescent="0.25">
      <c r="A59" s="33"/>
      <c r="B59" s="33"/>
      <c r="C59" s="33"/>
      <c r="D59" s="33"/>
      <c r="F59" s="33"/>
      <c r="G59" s="38">
        <f>SUM(G56:G58)</f>
        <v>260.18533333333329</v>
      </c>
    </row>
    <row r="61" spans="1:7" x14ac:dyDescent="0.25">
      <c r="A61" s="47" t="s">
        <v>586</v>
      </c>
      <c r="B61" s="48"/>
      <c r="C61" s="48"/>
      <c r="D61" s="48"/>
      <c r="E61" s="48"/>
      <c r="F61" s="48"/>
      <c r="G61" s="48"/>
    </row>
    <row r="62" spans="1:7" ht="26.4" x14ac:dyDescent="0.25">
      <c r="A62" s="49" t="s">
        <v>4</v>
      </c>
      <c r="B62" s="50"/>
      <c r="C62" s="39" t="s">
        <v>44</v>
      </c>
      <c r="D62" s="33"/>
      <c r="F62" s="33"/>
      <c r="G62" s="33"/>
    </row>
    <row r="63" spans="1:7" ht="41.4" x14ac:dyDescent="0.25">
      <c r="A63" s="27"/>
      <c r="B63" s="27" t="s">
        <v>247</v>
      </c>
      <c r="C63" s="27" t="s">
        <v>4</v>
      </c>
      <c r="D63" s="28" t="s">
        <v>248</v>
      </c>
      <c r="E63" s="14" t="s">
        <v>249</v>
      </c>
      <c r="F63" s="25" t="s">
        <v>250</v>
      </c>
      <c r="G63" s="25" t="s">
        <v>249</v>
      </c>
    </row>
    <row r="64" spans="1:7" ht="39.6" x14ac:dyDescent="0.25">
      <c r="A64" s="21" t="s">
        <v>251</v>
      </c>
      <c r="B64" s="21" t="s">
        <v>589</v>
      </c>
      <c r="C64" s="21" t="s">
        <v>587</v>
      </c>
      <c r="D64" s="22" t="s">
        <v>19</v>
      </c>
      <c r="E64" s="11">
        <v>312.13</v>
      </c>
      <c r="F64" s="37">
        <v>1.1000000000000001</v>
      </c>
      <c r="G64" s="26">
        <f>E64*F64</f>
        <v>343.34300000000002</v>
      </c>
    </row>
    <row r="65" spans="1:7" x14ac:dyDescent="0.25">
      <c r="A65" s="21" t="s">
        <v>251</v>
      </c>
      <c r="B65" s="21" t="s">
        <v>590</v>
      </c>
      <c r="C65" s="21" t="s">
        <v>588</v>
      </c>
      <c r="D65" s="22" t="s">
        <v>276</v>
      </c>
      <c r="E65" s="11">
        <v>21.98</v>
      </c>
      <c r="F65" s="37">
        <v>1.28</v>
      </c>
      <c r="G65" s="26">
        <f t="shared" ref="G65:G66" si="6">E65*F65</f>
        <v>28.134399999999999</v>
      </c>
    </row>
    <row r="66" spans="1:7" x14ac:dyDescent="0.25">
      <c r="A66" s="21" t="s">
        <v>251</v>
      </c>
      <c r="B66" s="21" t="s">
        <v>591</v>
      </c>
      <c r="C66" s="21" t="s">
        <v>263</v>
      </c>
      <c r="D66" s="22" t="s">
        <v>276</v>
      </c>
      <c r="E66" s="15">
        <v>19.760000000000002</v>
      </c>
      <c r="F66" s="37">
        <v>0.76</v>
      </c>
      <c r="G66" s="26">
        <f t="shared" si="6"/>
        <v>15.017600000000002</v>
      </c>
    </row>
    <row r="67" spans="1:7" x14ac:dyDescent="0.25">
      <c r="A67" s="33"/>
      <c r="B67" s="33"/>
      <c r="C67" s="33"/>
      <c r="D67" s="33"/>
      <c r="F67" s="33"/>
      <c r="G67" s="38">
        <f>SUM(G64:G66)</f>
        <v>386.495</v>
      </c>
    </row>
    <row r="69" spans="1:7" x14ac:dyDescent="0.25">
      <c r="A69" s="47" t="s">
        <v>624</v>
      </c>
      <c r="B69" s="48"/>
      <c r="C69" s="48"/>
      <c r="D69" s="48"/>
      <c r="E69" s="48"/>
      <c r="F69" s="48"/>
      <c r="G69" s="48"/>
    </row>
    <row r="70" spans="1:7" x14ac:dyDescent="0.25">
      <c r="A70" s="49" t="s">
        <v>4</v>
      </c>
      <c r="B70" s="50"/>
      <c r="C70" s="39" t="s">
        <v>626</v>
      </c>
      <c r="D70" s="33"/>
      <c r="E70" s="33"/>
      <c r="F70" s="33"/>
      <c r="G70" s="33"/>
    </row>
    <row r="71" spans="1:7" ht="41.4" x14ac:dyDescent="0.25">
      <c r="A71" s="27"/>
      <c r="B71" s="27" t="s">
        <v>247</v>
      </c>
      <c r="C71" s="27" t="s">
        <v>4</v>
      </c>
      <c r="D71" s="28" t="s">
        <v>248</v>
      </c>
      <c r="E71" s="14" t="s">
        <v>249</v>
      </c>
      <c r="F71" s="25" t="s">
        <v>250</v>
      </c>
      <c r="G71" s="25" t="s">
        <v>249</v>
      </c>
    </row>
    <row r="72" spans="1:7" x14ac:dyDescent="0.25">
      <c r="A72" s="21" t="s">
        <v>251</v>
      </c>
      <c r="B72" s="21" t="s">
        <v>608</v>
      </c>
      <c r="C72" s="21" t="s">
        <v>353</v>
      </c>
      <c r="D72" s="22" t="s">
        <v>276</v>
      </c>
      <c r="E72" s="11">
        <v>27.8</v>
      </c>
      <c r="F72" s="37">
        <v>2.2999999999999998</v>
      </c>
      <c r="G72" s="26">
        <f>E72*F72</f>
        <v>63.94</v>
      </c>
    </row>
    <row r="73" spans="1:7" x14ac:dyDescent="0.25">
      <c r="A73" s="21" t="s">
        <v>251</v>
      </c>
      <c r="B73" s="21" t="s">
        <v>607</v>
      </c>
      <c r="C73" s="21" t="s">
        <v>354</v>
      </c>
      <c r="D73" s="22" t="s">
        <v>276</v>
      </c>
      <c r="E73" s="11">
        <v>22.34</v>
      </c>
      <c r="F73" s="37">
        <v>2.2999999999999998</v>
      </c>
      <c r="G73" s="26">
        <f t="shared" ref="G73:G74" si="7">E73*F73</f>
        <v>51.381999999999998</v>
      </c>
    </row>
    <row r="74" spans="1:7" x14ac:dyDescent="0.25">
      <c r="A74" s="21" t="s">
        <v>279</v>
      </c>
      <c r="B74" s="21" t="s">
        <v>510</v>
      </c>
      <c r="C74" s="21" t="s">
        <v>626</v>
      </c>
      <c r="D74" s="22" t="s">
        <v>94</v>
      </c>
      <c r="E74" s="15">
        <f>(452.17+458+672)/3</f>
        <v>527.39</v>
      </c>
      <c r="F74" s="37" t="s">
        <v>283</v>
      </c>
      <c r="G74" s="26">
        <f t="shared" si="7"/>
        <v>527.39</v>
      </c>
    </row>
    <row r="75" spans="1:7" x14ac:dyDescent="0.25">
      <c r="A75" s="33"/>
      <c r="B75" s="33"/>
      <c r="C75" s="33"/>
      <c r="D75" s="33"/>
      <c r="F75" s="33"/>
      <c r="G75" s="38">
        <f>SUM(G72:G74)</f>
        <v>642.71199999999999</v>
      </c>
    </row>
    <row r="79" spans="1:7" s="30" customFormat="1" ht="44.4" customHeight="1" x14ac:dyDescent="0.25">
      <c r="C79" s="31" t="s">
        <v>167</v>
      </c>
    </row>
  </sheetData>
  <sheetProtection selectLockedCells="1"/>
  <mergeCells count="17">
    <mergeCell ref="A31:B31"/>
    <mergeCell ref="A1:G1"/>
    <mergeCell ref="A69:G69"/>
    <mergeCell ref="A70:B70"/>
    <mergeCell ref="A61:G61"/>
    <mergeCell ref="A62:B62"/>
    <mergeCell ref="A3:G3"/>
    <mergeCell ref="A4:B4"/>
    <mergeCell ref="A13:G13"/>
    <mergeCell ref="A14:B14"/>
    <mergeCell ref="A44:G44"/>
    <mergeCell ref="A45:B45"/>
    <mergeCell ref="A53:G53"/>
    <mergeCell ref="A54:B54"/>
    <mergeCell ref="A22:G22"/>
    <mergeCell ref="A23:B23"/>
    <mergeCell ref="A30:G30"/>
  </mergeCells>
  <phoneticPr fontId="18" type="noConversion"/>
  <pageMargins left="0.5" right="0.5" top="0.79" bottom="0.74" header="0.5" footer="0.5"/>
  <pageSetup paperSize="9" scale="7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4</vt:i4>
      </vt:variant>
    </vt:vector>
  </HeadingPairs>
  <TitlesOfParts>
    <vt:vector size="7" baseType="lpstr">
      <vt:lpstr>Orçamento Sintético</vt:lpstr>
      <vt:lpstr>MEMÓRIA DE CALCULO</vt:lpstr>
      <vt:lpstr>Composição </vt:lpstr>
      <vt:lpstr>'MEMÓRIA DE CALCULO'!Area_de_impressao</vt:lpstr>
      <vt:lpstr>'Orçamento Sintético'!Area_de_impressao</vt:lpstr>
      <vt:lpstr>'MEMÓRIA DE CALCULO'!Titulos_de_impressao</vt:lpstr>
      <vt:lpstr>'Orçamento Sintético'!Titulos_de_impressao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Nayara Oliveira</cp:lastModifiedBy>
  <cp:revision>0</cp:revision>
  <cp:lastPrinted>2023-12-04T19:39:50Z</cp:lastPrinted>
  <dcterms:created xsi:type="dcterms:W3CDTF">2023-01-18T11:18:25Z</dcterms:created>
  <dcterms:modified xsi:type="dcterms:W3CDTF">2023-12-05T11:40:14Z</dcterms:modified>
</cp:coreProperties>
</file>